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 activeTab="1"/>
  </bookViews>
  <sheets>
    <sheet name="2020 USD" sheetId="25" r:id="rId1"/>
    <sheet name="2020 AMD" sheetId="26" r:id="rId2"/>
  </sheets>
  <calcPr calcId="125725"/>
</workbook>
</file>

<file path=xl/calcChain.xml><?xml version="1.0" encoding="utf-8"?>
<calcChain xmlns="http://schemas.openxmlformats.org/spreadsheetml/2006/main">
  <c r="T43" i="26"/>
  <c r="T42" s="1"/>
  <c r="N43"/>
  <c r="M43"/>
  <c r="S43" s="1"/>
  <c r="L43"/>
  <c r="L42"/>
  <c r="H43"/>
  <c r="H42"/>
  <c r="E43"/>
  <c r="E42"/>
  <c r="K43"/>
  <c r="K42"/>
  <c r="V42"/>
  <c r="U42"/>
  <c r="P42"/>
  <c r="O42"/>
  <c r="N42"/>
  <c r="M42"/>
  <c r="J42"/>
  <c r="I42"/>
  <c r="G42"/>
  <c r="F42"/>
  <c r="T41"/>
  <c r="T40"/>
  <c r="T39" s="1"/>
  <c r="T38" s="1"/>
  <c r="T37" s="1"/>
  <c r="N41"/>
  <c r="N40" s="1"/>
  <c r="N39" s="1"/>
  <c r="N38" s="1"/>
  <c r="N37" s="1"/>
  <c r="M41"/>
  <c r="L41"/>
  <c r="R41" s="1"/>
  <c r="H41"/>
  <c r="E41"/>
  <c r="K41"/>
  <c r="V40"/>
  <c r="V39"/>
  <c r="V38" s="1"/>
  <c r="V37" s="1"/>
  <c r="U40"/>
  <c r="U39"/>
  <c r="U38" s="1"/>
  <c r="U37" s="1"/>
  <c r="P40"/>
  <c r="O40"/>
  <c r="O39" s="1"/>
  <c r="O38" s="1"/>
  <c r="O37" s="1"/>
  <c r="L40"/>
  <c r="L39" s="1"/>
  <c r="L38" s="1"/>
  <c r="L37" s="1"/>
  <c r="J40"/>
  <c r="J39" s="1"/>
  <c r="J38" s="1"/>
  <c r="J37" s="1"/>
  <c r="J12" s="1"/>
  <c r="I40"/>
  <c r="I39" s="1"/>
  <c r="I38" s="1"/>
  <c r="I37" s="1"/>
  <c r="G40"/>
  <c r="G39" s="1"/>
  <c r="G38" s="1"/>
  <c r="G37" s="1"/>
  <c r="F40"/>
  <c r="F39" s="1"/>
  <c r="F38" s="1"/>
  <c r="F37" s="1"/>
  <c r="E40"/>
  <c r="E39"/>
  <c r="E38" s="1"/>
  <c r="E37" s="1"/>
  <c r="P39"/>
  <c r="P38"/>
  <c r="P37" s="1"/>
  <c r="F40" i="25"/>
  <c r="G40"/>
  <c r="I40"/>
  <c r="J40"/>
  <c r="O40"/>
  <c r="P40"/>
  <c r="U40"/>
  <c r="U39" s="1"/>
  <c r="U38" s="1"/>
  <c r="U37" s="1"/>
  <c r="V40"/>
  <c r="E41"/>
  <c r="E40" s="1"/>
  <c r="E39" s="1"/>
  <c r="H41"/>
  <c r="H40" s="1"/>
  <c r="L41"/>
  <c r="L40" s="1"/>
  <c r="L39" s="1"/>
  <c r="M41"/>
  <c r="S41" s="1"/>
  <c r="S40" s="1"/>
  <c r="N41"/>
  <c r="N40" s="1"/>
  <c r="N39" s="1"/>
  <c r="N38" s="1"/>
  <c r="N37" s="1"/>
  <c r="R41"/>
  <c r="R40"/>
  <c r="T41"/>
  <c r="T40"/>
  <c r="X41"/>
  <c r="X40" s="1"/>
  <c r="Y41"/>
  <c r="Y40"/>
  <c r="F42"/>
  <c r="G42"/>
  <c r="G39" s="1"/>
  <c r="G38" s="1"/>
  <c r="G37" s="1"/>
  <c r="I42"/>
  <c r="I39" s="1"/>
  <c r="I38" s="1"/>
  <c r="I37" s="1"/>
  <c r="J42"/>
  <c r="O42"/>
  <c r="O39" s="1"/>
  <c r="O38" s="1"/>
  <c r="O37" s="1"/>
  <c r="P42"/>
  <c r="P39"/>
  <c r="P38" s="1"/>
  <c r="P37" s="1"/>
  <c r="U42"/>
  <c r="V42"/>
  <c r="V39" s="1"/>
  <c r="V38" s="1"/>
  <c r="V37" s="1"/>
  <c r="E43"/>
  <c r="E42"/>
  <c r="H43"/>
  <c r="K43"/>
  <c r="K42" s="1"/>
  <c r="L43"/>
  <c r="L42" s="1"/>
  <c r="M43"/>
  <c r="M42" s="1"/>
  <c r="N43"/>
  <c r="N42" s="1"/>
  <c r="T43"/>
  <c r="T42" s="1"/>
  <c r="X43"/>
  <c r="X42" s="1"/>
  <c r="Y43"/>
  <c r="Y42" s="1"/>
  <c r="N34"/>
  <c r="H34"/>
  <c r="T36" i="26"/>
  <c r="P36" i="25"/>
  <c r="P14"/>
  <c r="P13" s="1"/>
  <c r="O36"/>
  <c r="J36"/>
  <c r="J14" s="1"/>
  <c r="J13" s="1"/>
  <c r="I36"/>
  <c r="H36"/>
  <c r="M34"/>
  <c r="S34"/>
  <c r="Y34" s="1"/>
  <c r="G36"/>
  <c r="F36"/>
  <c r="E36"/>
  <c r="V14"/>
  <c r="V13"/>
  <c r="V12" s="1"/>
  <c r="E35" i="26"/>
  <c r="T35"/>
  <c r="T35" i="25"/>
  <c r="N35"/>
  <c r="H35"/>
  <c r="M35"/>
  <c r="S35" s="1"/>
  <c r="Y35" s="1"/>
  <c r="L35"/>
  <c r="R35"/>
  <c r="X35" s="1"/>
  <c r="E35"/>
  <c r="K35" s="1"/>
  <c r="Q35" s="1"/>
  <c r="W35" s="1"/>
  <c r="T19" i="26"/>
  <c r="T21"/>
  <c r="T22"/>
  <c r="T24"/>
  <c r="T28"/>
  <c r="T33"/>
  <c r="N16"/>
  <c r="N21"/>
  <c r="N22"/>
  <c r="N30"/>
  <c r="N32"/>
  <c r="N33"/>
  <c r="N34"/>
  <c r="P14"/>
  <c r="P13" s="1"/>
  <c r="P12" s="1"/>
  <c r="M16"/>
  <c r="S16" s="1"/>
  <c r="L18"/>
  <c r="R18" s="1"/>
  <c r="X18" s="1"/>
  <c r="H19"/>
  <c r="L20"/>
  <c r="R20" s="1"/>
  <c r="X20" s="1"/>
  <c r="M20"/>
  <c r="H21"/>
  <c r="L22"/>
  <c r="R22"/>
  <c r="X22" s="1"/>
  <c r="M22"/>
  <c r="S22" s="1"/>
  <c r="Y22" s="1"/>
  <c r="L24"/>
  <c r="R24"/>
  <c r="X24" s="1"/>
  <c r="M26"/>
  <c r="S26" s="1"/>
  <c r="Y26" s="1"/>
  <c r="H28"/>
  <c r="M28"/>
  <c r="S28"/>
  <c r="M29"/>
  <c r="S29"/>
  <c r="Y29" s="1"/>
  <c r="L31"/>
  <c r="R31" s="1"/>
  <c r="X31" s="1"/>
  <c r="M31"/>
  <c r="S31"/>
  <c r="Y31" s="1"/>
  <c r="L33"/>
  <c r="R33" s="1"/>
  <c r="X33" s="1"/>
  <c r="H15"/>
  <c r="E20"/>
  <c r="E23"/>
  <c r="M25"/>
  <c r="S25"/>
  <c r="Y25"/>
  <c r="M27"/>
  <c r="S27" s="1"/>
  <c r="Y27" s="1"/>
  <c r="E30"/>
  <c r="E33"/>
  <c r="M15"/>
  <c r="S15"/>
  <c r="E15" i="2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15"/>
  <c r="L16"/>
  <c r="R16"/>
  <c r="X16" s="1"/>
  <c r="M16"/>
  <c r="S16" s="1"/>
  <c r="L17"/>
  <c r="R17"/>
  <c r="X17" s="1"/>
  <c r="M17"/>
  <c r="S17" s="1"/>
  <c r="Y17" s="1"/>
  <c r="L18"/>
  <c r="R18"/>
  <c r="X18" s="1"/>
  <c r="M18"/>
  <c r="S18" s="1"/>
  <c r="Y18" s="1"/>
  <c r="L19"/>
  <c r="R19"/>
  <c r="X19" s="1"/>
  <c r="M19"/>
  <c r="S19" s="1"/>
  <c r="Y19" s="1"/>
  <c r="L20"/>
  <c r="R20"/>
  <c r="X20" s="1"/>
  <c r="M20"/>
  <c r="S20" s="1"/>
  <c r="Y20" s="1"/>
  <c r="L21"/>
  <c r="R21"/>
  <c r="X21" s="1"/>
  <c r="M21"/>
  <c r="S21" s="1"/>
  <c r="Y21" s="1"/>
  <c r="L22"/>
  <c r="R22"/>
  <c r="X22" s="1"/>
  <c r="M22"/>
  <c r="S22" s="1"/>
  <c r="Y22" s="1"/>
  <c r="L23"/>
  <c r="R23"/>
  <c r="X23" s="1"/>
  <c r="M23"/>
  <c r="S23" s="1"/>
  <c r="Y23" s="1"/>
  <c r="L24"/>
  <c r="R24"/>
  <c r="X24" s="1"/>
  <c r="M24"/>
  <c r="S24" s="1"/>
  <c r="Y24" s="1"/>
  <c r="L25"/>
  <c r="R25"/>
  <c r="X25" s="1"/>
  <c r="M25"/>
  <c r="S25" s="1"/>
  <c r="Y25" s="1"/>
  <c r="L26"/>
  <c r="R26"/>
  <c r="X26" s="1"/>
  <c r="M26"/>
  <c r="S26" s="1"/>
  <c r="Y26" s="1"/>
  <c r="L27"/>
  <c r="R27"/>
  <c r="X27" s="1"/>
  <c r="M27"/>
  <c r="S27" s="1"/>
  <c r="Y27" s="1"/>
  <c r="L28"/>
  <c r="R28"/>
  <c r="X28" s="1"/>
  <c r="M28"/>
  <c r="S28" s="1"/>
  <c r="Y28" s="1"/>
  <c r="L29"/>
  <c r="R29"/>
  <c r="X29" s="1"/>
  <c r="M29"/>
  <c r="S29" s="1"/>
  <c r="Y29" s="1"/>
  <c r="L30"/>
  <c r="R30"/>
  <c r="X30" s="1"/>
  <c r="M30"/>
  <c r="S30" s="1"/>
  <c r="Y30" s="1"/>
  <c r="L31"/>
  <c r="R31"/>
  <c r="X31" s="1"/>
  <c r="M31"/>
  <c r="S31" s="1"/>
  <c r="Y31" s="1"/>
  <c r="L32"/>
  <c r="R32"/>
  <c r="X32" s="1"/>
  <c r="M32"/>
  <c r="S32" s="1"/>
  <c r="Y32" s="1"/>
  <c r="L33"/>
  <c r="R33"/>
  <c r="X33" s="1"/>
  <c r="M33"/>
  <c r="S33" s="1"/>
  <c r="Y33" s="1"/>
  <c r="L15"/>
  <c r="R15"/>
  <c r="M15"/>
  <c r="S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15"/>
  <c r="H14" s="1"/>
  <c r="H13" s="1"/>
  <c r="E16" i="26"/>
  <c r="E17" i="25"/>
  <c r="K17" s="1"/>
  <c r="E26"/>
  <c r="E29"/>
  <c r="K29"/>
  <c r="Q29" s="1"/>
  <c r="W29" s="1"/>
  <c r="E27"/>
  <c r="E18"/>
  <c r="K18" s="1"/>
  <c r="Q18" s="1"/>
  <c r="W18" s="1"/>
  <c r="E20"/>
  <c r="K20" s="1"/>
  <c r="Q20" s="1"/>
  <c r="W20" s="1"/>
  <c r="E16"/>
  <c r="K16" s="1"/>
  <c r="Q16" s="1"/>
  <c r="E25"/>
  <c r="K25"/>
  <c r="Q25" s="1"/>
  <c r="W25" s="1"/>
  <c r="E33"/>
  <c r="K33" s="1"/>
  <c r="Q33" s="1"/>
  <c r="W33" s="1"/>
  <c r="E19"/>
  <c r="K19" s="1"/>
  <c r="Q19" s="1"/>
  <c r="W19" s="1"/>
  <c r="E21"/>
  <c r="E32"/>
  <c r="K32"/>
  <c r="Q32" s="1"/>
  <c r="W32" s="1"/>
  <c r="E31"/>
  <c r="K31"/>
  <c r="E30"/>
  <c r="K30" s="1"/>
  <c r="Q30" s="1"/>
  <c r="W30" s="1"/>
  <c r="E28"/>
  <c r="E24"/>
  <c r="K24" s="1"/>
  <c r="Q24" s="1"/>
  <c r="W24" s="1"/>
  <c r="E22"/>
  <c r="E23"/>
  <c r="E34"/>
  <c r="K34" s="1"/>
  <c r="Q34" s="1"/>
  <c r="W34" s="1"/>
  <c r="M36" i="26"/>
  <c r="M36" i="25"/>
  <c r="M14"/>
  <c r="M13" s="1"/>
  <c r="E36" i="26"/>
  <c r="K36" s="1"/>
  <c r="Q36" s="1"/>
  <c r="W36" s="1"/>
  <c r="M21"/>
  <c r="M19"/>
  <c r="S19"/>
  <c r="Y19" s="1"/>
  <c r="M17"/>
  <c r="S17" s="1"/>
  <c r="Y17" s="1"/>
  <c r="H17"/>
  <c r="E15"/>
  <c r="T29"/>
  <c r="L35"/>
  <c r="E22"/>
  <c r="L19"/>
  <c r="R19"/>
  <c r="T25"/>
  <c r="T23"/>
  <c r="E29"/>
  <c r="E27"/>
  <c r="E25"/>
  <c r="L23"/>
  <c r="R23" s="1"/>
  <c r="X23" s="1"/>
  <c r="E18"/>
  <c r="M30"/>
  <c r="S30"/>
  <c r="Y30" s="1"/>
  <c r="E28"/>
  <c r="E17"/>
  <c r="L17"/>
  <c r="N26"/>
  <c r="E31"/>
  <c r="N17"/>
  <c r="T31"/>
  <c r="F14"/>
  <c r="F13"/>
  <c r="F12" s="1"/>
  <c r="N24"/>
  <c r="E34"/>
  <c r="K34" s="1"/>
  <c r="Q34" s="1"/>
  <c r="W34" s="1"/>
  <c r="M32"/>
  <c r="S32" s="1"/>
  <c r="Y32" s="1"/>
  <c r="E32"/>
  <c r="L29"/>
  <c r="Y28"/>
  <c r="N15"/>
  <c r="M24"/>
  <c r="S24" s="1"/>
  <c r="Y24" s="1"/>
  <c r="E24"/>
  <c r="Q31" i="25"/>
  <c r="W31" s="1"/>
  <c r="E26" i="26"/>
  <c r="E19"/>
  <c r="K19" s="1"/>
  <c r="Q19" s="1"/>
  <c r="W19" s="1"/>
  <c r="E21"/>
  <c r="K21" s="1"/>
  <c r="Q21" s="1"/>
  <c r="W21" s="1"/>
  <c r="L21"/>
  <c r="R21"/>
  <c r="X21" s="1"/>
  <c r="G14"/>
  <c r="G13" s="1"/>
  <c r="G12" s="1"/>
  <c r="L25"/>
  <c r="M23"/>
  <c r="S23" s="1"/>
  <c r="Y23" s="1"/>
  <c r="K40"/>
  <c r="K39" s="1"/>
  <c r="K38" s="1"/>
  <c r="K37" s="1"/>
  <c r="R43"/>
  <c r="X43" s="1"/>
  <c r="H40"/>
  <c r="H39" s="1"/>
  <c r="H38" s="1"/>
  <c r="H37" s="1"/>
  <c r="R43" i="25"/>
  <c r="R42" s="1"/>
  <c r="K21"/>
  <c r="Q21" s="1"/>
  <c r="W21" s="1"/>
  <c r="K27"/>
  <c r="Q27"/>
  <c r="W27" s="1"/>
  <c r="Y15"/>
  <c r="S36"/>
  <c r="Y36"/>
  <c r="K28"/>
  <c r="Q28"/>
  <c r="W28" s="1"/>
  <c r="U14"/>
  <c r="U13" s="1"/>
  <c r="U12" s="1"/>
  <c r="T36"/>
  <c r="K15"/>
  <c r="Q15" s="1"/>
  <c r="W15" s="1"/>
  <c r="L34"/>
  <c r="R34"/>
  <c r="X34" s="1"/>
  <c r="M33" i="26"/>
  <c r="S33"/>
  <c r="Y33" s="1"/>
  <c r="H33"/>
  <c r="K33" s="1"/>
  <c r="Q33" s="1"/>
  <c r="W33" s="1"/>
  <c r="H25"/>
  <c r="K25"/>
  <c r="Q25" s="1"/>
  <c r="W25" s="1"/>
  <c r="N36" i="25"/>
  <c r="N36" i="26"/>
  <c r="G14" i="25"/>
  <c r="G13" s="1"/>
  <c r="G12" s="1"/>
  <c r="O14"/>
  <c r="O13"/>
  <c r="O12" s="1"/>
  <c r="L36"/>
  <c r="R36" s="1"/>
  <c r="X36" s="1"/>
  <c r="I14"/>
  <c r="I13"/>
  <c r="I12" s="1"/>
  <c r="L28" i="26"/>
  <c r="R28" s="1"/>
  <c r="X28" s="1"/>
  <c r="H31"/>
  <c r="K31"/>
  <c r="Q31" s="1"/>
  <c r="W31" s="1"/>
  <c r="F14" i="25"/>
  <c r="F13"/>
  <c r="S20" i="26"/>
  <c r="Y20"/>
  <c r="N18"/>
  <c r="T15"/>
  <c r="K22" i="25"/>
  <c r="Q22"/>
  <c r="W22" s="1"/>
  <c r="H32" i="26"/>
  <c r="K32" s="1"/>
  <c r="Q32" s="1"/>
  <c r="W32" s="1"/>
  <c r="L32"/>
  <c r="R32" s="1"/>
  <c r="X32" s="1"/>
  <c r="H26"/>
  <c r="L26"/>
  <c r="R26" s="1"/>
  <c r="X26" s="1"/>
  <c r="L16"/>
  <c r="R16"/>
  <c r="X16" s="1"/>
  <c r="H16"/>
  <c r="K16" s="1"/>
  <c r="Q16" s="1"/>
  <c r="H35"/>
  <c r="M35"/>
  <c r="S35" s="1"/>
  <c r="Y35" s="1"/>
  <c r="T34"/>
  <c r="T34" i="25"/>
  <c r="M34" i="26"/>
  <c r="S34"/>
  <c r="Y34" s="1"/>
  <c r="L36"/>
  <c r="R36" s="1"/>
  <c r="X36" s="1"/>
  <c r="H36"/>
  <c r="K26" i="25"/>
  <c r="Q26" s="1"/>
  <c r="W26" s="1"/>
  <c r="H29" i="26"/>
  <c r="H27"/>
  <c r="K27" s="1"/>
  <c r="Q27" s="1"/>
  <c r="W27" s="1"/>
  <c r="N31"/>
  <c r="N29"/>
  <c r="N27"/>
  <c r="N25"/>
  <c r="N23"/>
  <c r="S36"/>
  <c r="Y36" s="1"/>
  <c r="K23" i="25"/>
  <c r="Q23" s="1"/>
  <c r="W23" s="1"/>
  <c r="T27" i="26"/>
  <c r="H23"/>
  <c r="N28"/>
  <c r="S21"/>
  <c r="Y21" s="1"/>
  <c r="N19"/>
  <c r="N14" s="1"/>
  <c r="N13" s="1"/>
  <c r="N12" s="1"/>
  <c r="T32"/>
  <c r="T30"/>
  <c r="T20"/>
  <c r="T18"/>
  <c r="L34"/>
  <c r="R34" s="1"/>
  <c r="X34" s="1"/>
  <c r="H34"/>
  <c r="L30"/>
  <c r="R30" s="1"/>
  <c r="X30" s="1"/>
  <c r="H30"/>
  <c r="K30" s="1"/>
  <c r="Q30" s="1"/>
  <c r="W30" s="1"/>
  <c r="N20"/>
  <c r="T17"/>
  <c r="R25"/>
  <c r="X25" s="1"/>
  <c r="L27"/>
  <c r="R27" s="1"/>
  <c r="X27" s="1"/>
  <c r="R29"/>
  <c r="X29"/>
  <c r="J14"/>
  <c r="J13"/>
  <c r="R35"/>
  <c r="X35"/>
  <c r="T26"/>
  <c r="V14"/>
  <c r="V13" s="1"/>
  <c r="V12" s="1"/>
  <c r="M18"/>
  <c r="S18" s="1"/>
  <c r="Y18" s="1"/>
  <c r="H18"/>
  <c r="N35"/>
  <c r="H22"/>
  <c r="K22" s="1"/>
  <c r="Q22" s="1"/>
  <c r="W22" s="1"/>
  <c r="K28"/>
  <c r="Q28" s="1"/>
  <c r="W28" s="1"/>
  <c r="H24"/>
  <c r="K24" s="1"/>
  <c r="Q24" s="1"/>
  <c r="W24" s="1"/>
  <c r="I14"/>
  <c r="I13" s="1"/>
  <c r="I12" s="1"/>
  <c r="H20"/>
  <c r="K20" s="1"/>
  <c r="Q20" s="1"/>
  <c r="W20" s="1"/>
  <c r="L15"/>
  <c r="R15"/>
  <c r="X15" s="1"/>
  <c r="T16"/>
  <c r="T14" s="1"/>
  <c r="T13" s="1"/>
  <c r="T12" s="1"/>
  <c r="K29"/>
  <c r="Q29"/>
  <c r="W29" s="1"/>
  <c r="X19"/>
  <c r="K15"/>
  <c r="Y15"/>
  <c r="R42"/>
  <c r="X42"/>
  <c r="T14" i="25"/>
  <c r="T13"/>
  <c r="U14" i="26"/>
  <c r="U13" s="1"/>
  <c r="U12" s="1"/>
  <c r="O14"/>
  <c r="O13" s="1"/>
  <c r="N14" i="25"/>
  <c r="N13" s="1"/>
  <c r="N12" s="1"/>
  <c r="K18" i="26"/>
  <c r="Q18"/>
  <c r="W18" s="1"/>
  <c r="Q15"/>
  <c r="W15"/>
  <c r="Q41"/>
  <c r="Q40" s="1"/>
  <c r="K23"/>
  <c r="Q23" s="1"/>
  <c r="W23" s="1"/>
  <c r="R17"/>
  <c r="R14" s="1"/>
  <c r="L14"/>
  <c r="L13"/>
  <c r="L12" s="1"/>
  <c r="K35"/>
  <c r="Q35" s="1"/>
  <c r="W35" s="1"/>
  <c r="K26"/>
  <c r="Q26"/>
  <c r="W26" s="1"/>
  <c r="H14"/>
  <c r="H13" s="1"/>
  <c r="H12"/>
  <c r="S41"/>
  <c r="M40"/>
  <c r="M39" s="1"/>
  <c r="M38" s="1"/>
  <c r="M37" s="1"/>
  <c r="O12"/>
  <c r="E14"/>
  <c r="E13"/>
  <c r="E12" s="1"/>
  <c r="K14"/>
  <c r="K13" s="1"/>
  <c r="K12"/>
  <c r="K17"/>
  <c r="Q17"/>
  <c r="M14"/>
  <c r="M13"/>
  <c r="F39" i="25"/>
  <c r="F38" s="1"/>
  <c r="F37"/>
  <c r="F12" s="1"/>
  <c r="J39"/>
  <c r="J38"/>
  <c r="J37" s="1"/>
  <c r="K41"/>
  <c r="Q41" s="1"/>
  <c r="Q40"/>
  <c r="L38"/>
  <c r="L37" s="1"/>
  <c r="W43"/>
  <c r="W42" s="1"/>
  <c r="S43"/>
  <c r="S42"/>
  <c r="S40" i="26"/>
  <c r="Y41"/>
  <c r="Y40" s="1"/>
  <c r="R13"/>
  <c r="X17"/>
  <c r="W17"/>
  <c r="Q43" i="25"/>
  <c r="Q42" s="1"/>
  <c r="Q39" s="1"/>
  <c r="Q38" s="1"/>
  <c r="Q37" s="1"/>
  <c r="Q17"/>
  <c r="W17" s="1"/>
  <c r="E14"/>
  <c r="E13" s="1"/>
  <c r="K36"/>
  <c r="Q36" s="1"/>
  <c r="W36" s="1"/>
  <c r="W14" s="1"/>
  <c r="W13" s="1"/>
  <c r="J12"/>
  <c r="E38"/>
  <c r="E37"/>
  <c r="W16"/>
  <c r="X15"/>
  <c r="X14" s="1"/>
  <c r="X13" s="1"/>
  <c r="R14"/>
  <c r="R13" s="1"/>
  <c r="R12" s="1"/>
  <c r="R39"/>
  <c r="R38" s="1"/>
  <c r="R37" s="1"/>
  <c r="K40"/>
  <c r="K39"/>
  <c r="K38" s="1"/>
  <c r="K37" s="1"/>
  <c r="H42"/>
  <c r="H39"/>
  <c r="H38" s="1"/>
  <c r="H37" s="1"/>
  <c r="H12" s="1"/>
  <c r="W41"/>
  <c r="L14"/>
  <c r="L13"/>
  <c r="L12" s="1"/>
  <c r="W40"/>
  <c r="W39" s="1"/>
  <c r="W38" s="1"/>
  <c r="W37" s="1"/>
  <c r="K14"/>
  <c r="K13"/>
  <c r="K12" s="1"/>
  <c r="Q14"/>
  <c r="Q13" s="1"/>
  <c r="Q12" s="1"/>
  <c r="E12"/>
  <c r="W12" l="1"/>
  <c r="Q14" i="26"/>
  <c r="Q13" s="1"/>
  <c r="W16"/>
  <c r="W14" s="1"/>
  <c r="W13" s="1"/>
  <c r="S14"/>
  <c r="S13" s="1"/>
  <c r="Y16"/>
  <c r="Y43"/>
  <c r="Q43"/>
  <c r="S42"/>
  <c r="Y42" s="1"/>
  <c r="Y39" s="1"/>
  <c r="Y38" s="1"/>
  <c r="Y37" s="1"/>
  <c r="M12"/>
  <c r="T39" i="25"/>
  <c r="T38" s="1"/>
  <c r="T37" s="1"/>
  <c r="Y16"/>
  <c r="Y14" s="1"/>
  <c r="Y13" s="1"/>
  <c r="S14"/>
  <c r="S13" s="1"/>
  <c r="R40" i="26"/>
  <c r="R39" s="1"/>
  <c r="R38" s="1"/>
  <c r="R37" s="1"/>
  <c r="R12" s="1"/>
  <c r="X41"/>
  <c r="X40" s="1"/>
  <c r="X39" s="1"/>
  <c r="X38" s="1"/>
  <c r="X37" s="1"/>
  <c r="S39"/>
  <c r="S38" s="1"/>
  <c r="S37" s="1"/>
  <c r="T12" i="25"/>
  <c r="Y14" i="26"/>
  <c r="Y13" s="1"/>
  <c r="Y12" s="1"/>
  <c r="X14"/>
  <c r="X13" s="1"/>
  <c r="X12" s="1"/>
  <c r="P12" i="25"/>
  <c r="Y39"/>
  <c r="Y38" s="1"/>
  <c r="Y37" s="1"/>
  <c r="X39"/>
  <c r="X38" s="1"/>
  <c r="X37" s="1"/>
  <c r="X12" s="1"/>
  <c r="S39"/>
  <c r="S38" s="1"/>
  <c r="S37" s="1"/>
  <c r="W41" i="26"/>
  <c r="W40" s="1"/>
  <c r="M40" i="25"/>
  <c r="M39" s="1"/>
  <c r="M38" s="1"/>
  <c r="M37" s="1"/>
  <c r="M12" s="1"/>
  <c r="Y12" l="1"/>
  <c r="S12" i="26"/>
  <c r="W43"/>
  <c r="Q42"/>
  <c r="S12" i="25"/>
  <c r="W42" i="26" l="1"/>
  <c r="W39" s="1"/>
  <c r="W38" s="1"/>
  <c r="W37" s="1"/>
  <c r="W12" s="1"/>
  <c r="Q39"/>
  <c r="Q38" s="1"/>
  <c r="Q37" s="1"/>
  <c r="Q12" s="1"/>
</calcChain>
</file>

<file path=xl/sharedStrings.xml><?xml version="1.0" encoding="utf-8"?>
<sst xmlns="http://schemas.openxmlformats.org/spreadsheetml/2006/main" count="137" uniqueCount="53">
  <si>
    <t>Ծրագրային դասիչը</t>
  </si>
  <si>
    <t>1192</t>
  </si>
  <si>
    <t>Տարի</t>
  </si>
  <si>
    <t>Աղյուսակ &lt;2&gt;</t>
  </si>
  <si>
    <t>ՀԱՄԱՇԽԱՐՀԱՅԻՆ ԲԱՆԿԻ ԱՋԱԿՑՈՒԹՅԱՄԲ ԻՐԱԿԱՆԱՑՎՈՂ «ԿՐԹՈՒԹՅԱՆ ԲԱՐԵԼԱՎՈՒՄ»  ՎԱՐԿԱՅԻՆ ԾՐԱԳՐԻ</t>
  </si>
  <si>
    <t>Ծրագիր
/Միջոցառում</t>
  </si>
  <si>
    <t>1-ին եռամսյակ</t>
  </si>
  <si>
    <t>2-րդ եռամսյակ</t>
  </si>
  <si>
    <t>Առաջին կիսամյակ</t>
  </si>
  <si>
    <t>3-րդ եռամսյակ</t>
  </si>
  <si>
    <t>Ինն ամիս</t>
  </si>
  <si>
    <t>4-րդ եռամսյակ</t>
  </si>
  <si>
    <t>Ընդամենը</t>
  </si>
  <si>
    <t>Արտաքին միջոցներ</t>
  </si>
  <si>
    <t>ՀՀ կառավարության համաֆինանսավորում</t>
  </si>
  <si>
    <t>Կրթության որակի ապահովում</t>
  </si>
  <si>
    <r>
      <t>Համաշխարհային բանկի աջակցությամբ իրականացվող «Կրթության բարելավում» վարկային ծրագիր (ԸՆԴԱՄԵՆԸ</t>
    </r>
    <r>
      <rPr>
        <sz val="10"/>
        <color indexed="8"/>
        <rFont val="GHEA Grapalat"/>
        <family val="3"/>
      </rPr>
      <t>)</t>
    </r>
  </si>
  <si>
    <t>Համաշխարհային բանկի աջակցությամբ իրականացվող «Կրթության բարելավում» վարկային ծրագիր</t>
  </si>
  <si>
    <t>ԸՆԹԱՑԻԿ ԾԱԽՍԵՐ</t>
  </si>
  <si>
    <t>Աշխատողների աշխատավարձեր և հավելավճարներ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</si>
  <si>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</si>
  <si>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</si>
  <si>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</si>
  <si>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</si>
  <si>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գործուղումների գծով ծախսեր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</si>
  <si>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</si>
  <si>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</si>
  <si>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</si>
  <si>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</si>
  <si>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</si>
  <si>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 ծառայություններ</t>
  </si>
  <si>
    <t>Ներկայացուցչական  ծախսեր</t>
  </si>
  <si>
    <t>Ընդհանուր բնույթի այլ 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</si>
  <si>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</si>
  <si>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</si>
  <si>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</si>
  <si>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</si>
  <si>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>Կենցաղային և հանրային սննդի նյութեր</t>
  </si>
  <si>
    <t xml:space="preserve">Դրամաշնորհներ </t>
  </si>
  <si>
    <t>Այլ  ծախսեր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</si>
  <si>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 /ԿՏԱԿ/ </t>
  </si>
  <si>
    <t>ՈՉ ՖԻՆԱՆՍԱԿԱՆ ԱԿՏԻՎՆԵՐԻ ԳԾՈՎ ԾԱԽՍԵՐ</t>
  </si>
  <si>
    <t>ՀԻՄՆԱԿԱՆ ՄԻՋՈՑՆԵՐ, այդ թվում`</t>
  </si>
  <si>
    <t>ՇԵՆՔԵՐ ԵՎ ՇԻՆՈՒԹՅՈՒՆՆԵՐ, այդ թվում`</t>
  </si>
  <si>
    <t>Շենքերի և շինությունների կապիտալ վերանորոգում</t>
  </si>
  <si>
    <t>ՄԵՔԵՆԱՆԵՐ ԵՎ ՍԱՐՔԱՎՈՐՈՒՄՆԵՐ, այդ թվում`</t>
  </si>
  <si>
    <t>Այլ մեքենաներ և սարքավորումներ</t>
  </si>
  <si>
    <t>Հարկերի, տուրքերի և այլ պարտադիր
վճարների կատարման գծով ծախսեր</t>
  </si>
  <si>
    <t>ՀՀ դրամով հաշվարկները կատարվել են 1 ԱՄՆ դոլար= 486.55 ՀՀ դրամ (2019թ.-ի համար սահմանված բյուջետային փոխարժեքով):</t>
  </si>
  <si>
    <t>ԱՐՏԱՔԻՆ  ԱՂԲՅՈՒՐՆԵՐԻՑ  ԲՅՈՒՋԵՏԱՅԻՆ  ԽՈՂՈՎԱԿՆԵՐՈՎ  ՍՏԱՑՎՈՂ  ՎԱՐԿԱՅԻՆ  ԵՎ  ԴՐԱՄԱՇՆՈՐՀԱՅԻՆ ԾՐԱԳՐԵՐԻ  2020 ԹՎԱԿԱՆԻ ԱՄՓՈՓ  ԲՅՈՒՋԵՏԱՅԻՆ  ՖԻՆԱՆՍԱՎՈՐՄԱՆ  ՀԱՅՏ</t>
  </si>
  <si>
    <t>ԱՐՏԱՔԻՆ  ԱՂԲՅՈՒՐՆԵՐԻՑ  ԲՅՈՒՋԵՏԱՅԻՆ  ԽՈՂՈՎԱԿՆԵՐՈՎ  ՍՏԱՑՎՈՂ  ՎԱՐԿԱՅԻՆ  ԵՎ  ԴՐԱՄԱՇՆՈՐՀԱՅԻՆ ԾՐԱԳՐԵՐԻ 2020 ԹՎԱԿԱՆԻ ԱՄՓՈՓ  ԲՅՈՒՋԵՏԱՅԻՆ  ՖԻՆԱՆՍԱՎՈՐՄԱՆ  ՀԱՅՏ</t>
  </si>
  <si>
    <t>(հազար ԱՄՆ դոլար)</t>
  </si>
  <si>
    <t>(հազար ՀՀ դրամ)</t>
  </si>
</sst>
</file>

<file path=xl/styles.xml><?xml version="1.0" encoding="utf-8"?>
<styleSheet xmlns="http://schemas.openxmlformats.org/spreadsheetml/2006/main">
  <numFmts count="4">
    <numFmt numFmtId="176" formatCode="0.0"/>
    <numFmt numFmtId="177" formatCode="0.000"/>
    <numFmt numFmtId="193" formatCode="#,##0.0"/>
    <numFmt numFmtId="194" formatCode="_(* #,##0.0_);_(* \(#,##0.0\);_(* &quot;-&quot;?_);_(@_)"/>
  </numFmts>
  <fonts count="16">
    <font>
      <sz val="10"/>
      <name val="Arial"/>
    </font>
    <font>
      <b/>
      <u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9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1"/>
      <name val="Times Armenian"/>
      <family val="1"/>
    </font>
    <font>
      <sz val="9"/>
      <name val="GHEA Grapalat"/>
      <family val="3"/>
    </font>
    <font>
      <sz val="12"/>
      <name val="GHEA Grapalat"/>
      <family val="3"/>
    </font>
    <font>
      <sz val="10"/>
      <color theme="0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176" fontId="14" fillId="0" borderId="0" xfId="0" applyNumberFormat="1" applyFont="1" applyFill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15" fillId="0" borderId="0" xfId="0" applyFont="1" applyFill="1" applyBorder="1"/>
    <xf numFmtId="0" fontId="3" fillId="0" borderId="0" xfId="0" quotePrefix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176" fontId="9" fillId="0" borderId="1" xfId="1" applyNumberFormat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right" wrapText="1"/>
    </xf>
    <xf numFmtId="194" fontId="12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right" wrapText="1"/>
    </xf>
    <xf numFmtId="177" fontId="3" fillId="0" borderId="0" xfId="0" applyNumberFormat="1" applyFont="1" applyFill="1"/>
    <xf numFmtId="176" fontId="3" fillId="0" borderId="0" xfId="0" applyNumberFormat="1" applyFont="1" applyFill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93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_anvanacank1" xfId="1"/>
    <cellStyle name="Normal_Book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8"/>
  <sheetViews>
    <sheetView topLeftCell="A22" zoomScale="84" zoomScaleNormal="84" workbookViewId="0">
      <selection activeCell="W13" sqref="W13"/>
    </sheetView>
  </sheetViews>
  <sheetFormatPr defaultRowHeight="13.5"/>
  <cols>
    <col min="1" max="1" width="4.28515625" style="1" customWidth="1"/>
    <col min="2" max="3" width="4.85546875" style="1" customWidth="1"/>
    <col min="4" max="4" width="40.7109375" style="1" customWidth="1"/>
    <col min="5" max="5" width="12.7109375" style="1" customWidth="1"/>
    <col min="6" max="6" width="12.5703125" style="1" customWidth="1"/>
    <col min="7" max="7" width="11.85546875" style="1" customWidth="1"/>
    <col min="8" max="8" width="13.28515625" style="1" customWidth="1"/>
    <col min="9" max="9" width="13" style="1" customWidth="1"/>
    <col min="10" max="13" width="11.85546875" style="1" customWidth="1"/>
    <col min="14" max="14" width="13.7109375" style="1" customWidth="1"/>
    <col min="15" max="15" width="13.85546875" style="1" customWidth="1"/>
    <col min="16" max="19" width="13.28515625" style="1" customWidth="1"/>
    <col min="20" max="20" width="14" style="1" customWidth="1"/>
    <col min="21" max="21" width="13.42578125" style="1" customWidth="1"/>
    <col min="22" max="22" width="12.85546875" style="1" customWidth="1"/>
    <col min="23" max="23" width="14.5703125" style="1" customWidth="1"/>
    <col min="24" max="24" width="14" style="4" customWidth="1"/>
    <col min="25" max="25" width="13.7109375" style="1" bestFit="1" customWidth="1"/>
    <col min="26" max="16384" width="9.140625" style="1"/>
  </cols>
  <sheetData>
    <row r="1" spans="1:25" ht="16.5">
      <c r="X1" s="30" t="s">
        <v>3</v>
      </c>
      <c r="Y1" s="30"/>
    </row>
    <row r="2" spans="1: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s="5" customFormat="1" ht="25.5" customHeight="1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s="5" customFormat="1" ht="24" customHeight="1">
      <c r="A4" s="32" t="s">
        <v>50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s="5" customFormat="1" ht="25.5" customHeight="1">
      <c r="A5" s="6"/>
      <c r="B5" s="6"/>
      <c r="C5" s="6"/>
      <c r="D5" s="6"/>
      <c r="E5" s="6"/>
      <c r="F5" s="6"/>
      <c r="G5" s="6"/>
      <c r="H5" s="32"/>
      <c r="I5" s="32"/>
      <c r="J5" s="32"/>
      <c r="K5" s="32"/>
      <c r="L5" s="32"/>
      <c r="M5" s="32"/>
      <c r="N5" s="32"/>
      <c r="O5" s="32"/>
      <c r="P5" s="6"/>
      <c r="Q5" s="6"/>
      <c r="R5" s="6"/>
      <c r="S5" s="6"/>
      <c r="T5" s="6"/>
      <c r="U5" s="6"/>
      <c r="V5" s="6"/>
      <c r="W5" s="7"/>
      <c r="X5" s="8"/>
      <c r="Y5" s="7"/>
    </row>
    <row r="6" spans="1:25" s="5" customFormat="1" ht="1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  <c r="X6" s="10"/>
      <c r="Y6" s="9"/>
    </row>
    <row r="7" spans="1:25" s="5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X7" s="11"/>
    </row>
    <row r="8" spans="1:25" ht="27" customHeight="1">
      <c r="B8" s="12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33" t="s">
        <v>51</v>
      </c>
      <c r="X8" s="33"/>
      <c r="Y8" s="33"/>
    </row>
    <row r="9" spans="1:25" ht="24.75" customHeight="1">
      <c r="A9" s="36" t="s">
        <v>0</v>
      </c>
      <c r="B9" s="36"/>
      <c r="C9" s="36"/>
      <c r="D9" s="36" t="s">
        <v>5</v>
      </c>
      <c r="E9" s="35" t="s">
        <v>6</v>
      </c>
      <c r="F9" s="35"/>
      <c r="G9" s="35"/>
      <c r="H9" s="35" t="s">
        <v>7</v>
      </c>
      <c r="I9" s="35"/>
      <c r="J9" s="35"/>
      <c r="K9" s="35" t="s">
        <v>8</v>
      </c>
      <c r="L9" s="35"/>
      <c r="M9" s="35"/>
      <c r="N9" s="35" t="s">
        <v>9</v>
      </c>
      <c r="O9" s="35"/>
      <c r="P9" s="35"/>
      <c r="Q9" s="35" t="s">
        <v>10</v>
      </c>
      <c r="R9" s="35"/>
      <c r="S9" s="35"/>
      <c r="T9" s="35" t="s">
        <v>11</v>
      </c>
      <c r="U9" s="35"/>
      <c r="V9" s="35"/>
      <c r="W9" s="35" t="s">
        <v>2</v>
      </c>
      <c r="X9" s="35"/>
      <c r="Y9" s="35"/>
    </row>
    <row r="10" spans="1:25" ht="87.75" customHeight="1">
      <c r="A10" s="36"/>
      <c r="B10" s="36"/>
      <c r="C10" s="36"/>
      <c r="D10" s="36"/>
      <c r="E10" s="15" t="s">
        <v>12</v>
      </c>
      <c r="F10" s="15" t="s">
        <v>13</v>
      </c>
      <c r="G10" s="15" t="s">
        <v>14</v>
      </c>
      <c r="H10" s="15" t="s">
        <v>12</v>
      </c>
      <c r="I10" s="15" t="s">
        <v>13</v>
      </c>
      <c r="J10" s="15" t="s">
        <v>14</v>
      </c>
      <c r="K10" s="15" t="s">
        <v>12</v>
      </c>
      <c r="L10" s="15" t="s">
        <v>13</v>
      </c>
      <c r="M10" s="15" t="s">
        <v>14</v>
      </c>
      <c r="N10" s="15" t="s">
        <v>12</v>
      </c>
      <c r="O10" s="15" t="s">
        <v>13</v>
      </c>
      <c r="P10" s="15" t="s">
        <v>14</v>
      </c>
      <c r="Q10" s="15" t="s">
        <v>12</v>
      </c>
      <c r="R10" s="15" t="s">
        <v>13</v>
      </c>
      <c r="S10" s="15" t="s">
        <v>14</v>
      </c>
      <c r="T10" s="15" t="s">
        <v>12</v>
      </c>
      <c r="U10" s="15" t="s">
        <v>13</v>
      </c>
      <c r="V10" s="15" t="s">
        <v>14</v>
      </c>
      <c r="W10" s="15" t="s">
        <v>12</v>
      </c>
      <c r="X10" s="16" t="s">
        <v>13</v>
      </c>
      <c r="Y10" s="15" t="s">
        <v>14</v>
      </c>
    </row>
    <row r="11" spans="1:25" ht="17.25">
      <c r="A11" s="29" t="s">
        <v>1</v>
      </c>
      <c r="B11" s="29"/>
      <c r="C11" s="29"/>
      <c r="D11" s="17" t="s">
        <v>15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9"/>
      <c r="Y11" s="18"/>
    </row>
    <row r="12" spans="1:25" ht="52.5" customHeight="1">
      <c r="A12" s="34" t="s">
        <v>16</v>
      </c>
      <c r="B12" s="34"/>
      <c r="C12" s="34"/>
      <c r="D12" s="34"/>
      <c r="E12" s="19">
        <f t="shared" ref="E12:Y12" si="0">E13+E37</f>
        <v>1434.9</v>
      </c>
      <c r="F12" s="19">
        <f t="shared" si="0"/>
        <v>1147.92</v>
      </c>
      <c r="G12" s="19">
        <f t="shared" si="0"/>
        <v>286.98</v>
      </c>
      <c r="H12" s="19">
        <f t="shared" si="0"/>
        <v>2192.2000000000003</v>
      </c>
      <c r="I12" s="19">
        <f t="shared" si="0"/>
        <v>1753.7600000000002</v>
      </c>
      <c r="J12" s="19">
        <f t="shared" si="0"/>
        <v>438.44</v>
      </c>
      <c r="K12" s="19">
        <f t="shared" si="0"/>
        <v>3627.1000000000004</v>
      </c>
      <c r="L12" s="19">
        <f t="shared" si="0"/>
        <v>2901.68</v>
      </c>
      <c r="M12" s="19">
        <f t="shared" si="0"/>
        <v>725.42000000000007</v>
      </c>
      <c r="N12" s="19">
        <f t="shared" si="0"/>
        <v>2891.3760000000002</v>
      </c>
      <c r="O12" s="19">
        <f t="shared" si="0"/>
        <v>2313.1</v>
      </c>
      <c r="P12" s="19">
        <f t="shared" si="0"/>
        <v>578.27600000000007</v>
      </c>
      <c r="Q12" s="19">
        <f t="shared" si="0"/>
        <v>6518.4759999999997</v>
      </c>
      <c r="R12" s="19">
        <f t="shared" si="0"/>
        <v>5214.7800000000007</v>
      </c>
      <c r="S12" s="19">
        <f t="shared" si="0"/>
        <v>1303.6960000000001</v>
      </c>
      <c r="T12" s="19">
        <f t="shared" si="0"/>
        <v>1447.95</v>
      </c>
      <c r="U12" s="19">
        <f t="shared" si="0"/>
        <v>1158.3700000000001</v>
      </c>
      <c r="V12" s="19">
        <f t="shared" si="0"/>
        <v>289.58</v>
      </c>
      <c r="W12" s="19">
        <f t="shared" si="0"/>
        <v>7966.4260000000013</v>
      </c>
      <c r="X12" s="19">
        <f t="shared" si="0"/>
        <v>6373.1500000000005</v>
      </c>
      <c r="Y12" s="19">
        <f t="shared" si="0"/>
        <v>1593.2760000000003</v>
      </c>
    </row>
    <row r="13" spans="1:25" ht="42.75">
      <c r="A13" s="27"/>
      <c r="B13" s="28">
        <v>11011</v>
      </c>
      <c r="C13" s="28"/>
      <c r="D13" s="17" t="s">
        <v>17</v>
      </c>
      <c r="E13" s="20">
        <f>E14</f>
        <v>385.39000000000004</v>
      </c>
      <c r="F13" s="20">
        <f t="shared" ref="F13:Y13" si="1">F14</f>
        <v>308.31</v>
      </c>
      <c r="G13" s="20">
        <f t="shared" si="1"/>
        <v>77.080000000000027</v>
      </c>
      <c r="H13" s="20">
        <f t="shared" si="1"/>
        <v>524.98</v>
      </c>
      <c r="I13" s="20">
        <f t="shared" si="1"/>
        <v>419.98</v>
      </c>
      <c r="J13" s="20">
        <f t="shared" si="1"/>
        <v>105</v>
      </c>
      <c r="K13" s="20">
        <f t="shared" si="1"/>
        <v>910.37000000000012</v>
      </c>
      <c r="L13" s="20">
        <f t="shared" si="1"/>
        <v>728.29</v>
      </c>
      <c r="M13" s="20">
        <f t="shared" si="1"/>
        <v>182.08000000000004</v>
      </c>
      <c r="N13" s="20">
        <f t="shared" si="1"/>
        <v>480.5</v>
      </c>
      <c r="O13" s="20">
        <f t="shared" si="1"/>
        <v>384.4</v>
      </c>
      <c r="P13" s="20">
        <f t="shared" si="1"/>
        <v>96.100000000000023</v>
      </c>
      <c r="Q13" s="20">
        <f t="shared" si="1"/>
        <v>1390.8700000000001</v>
      </c>
      <c r="R13" s="20">
        <f t="shared" si="1"/>
        <v>1112.69</v>
      </c>
      <c r="S13" s="20">
        <f t="shared" si="1"/>
        <v>278.18000000000006</v>
      </c>
      <c r="T13" s="20">
        <f t="shared" si="1"/>
        <v>398.45000000000005</v>
      </c>
      <c r="U13" s="20">
        <f t="shared" si="1"/>
        <v>318.77000000000004</v>
      </c>
      <c r="V13" s="20">
        <f t="shared" si="1"/>
        <v>79.679999999999978</v>
      </c>
      <c r="W13" s="20">
        <f t="shared" si="1"/>
        <v>1789.3200000000004</v>
      </c>
      <c r="X13" s="20">
        <f t="shared" si="1"/>
        <v>1431.46</v>
      </c>
      <c r="Y13" s="20">
        <f t="shared" si="1"/>
        <v>357.86</v>
      </c>
    </row>
    <row r="14" spans="1:25" ht="17.25">
      <c r="A14" s="27"/>
      <c r="B14" s="28"/>
      <c r="C14" s="28"/>
      <c r="D14" s="21" t="s">
        <v>18</v>
      </c>
      <c r="E14" s="20">
        <f>SUM(E15:E36)</f>
        <v>385.39000000000004</v>
      </c>
      <c r="F14" s="20">
        <f>SUM(F15:F36)</f>
        <v>308.31</v>
      </c>
      <c r="G14" s="20">
        <f>SUM(G15:G36)</f>
        <v>77.080000000000027</v>
      </c>
      <c r="H14" s="20">
        <f>SUM(H15:H36)</f>
        <v>524.98</v>
      </c>
      <c r="I14" s="20">
        <f>SUM(I15:I36)</f>
        <v>419.98</v>
      </c>
      <c r="J14" s="20">
        <f t="shared" ref="J14:Y14" si="2">SUM(J15:J36)</f>
        <v>105</v>
      </c>
      <c r="K14" s="20">
        <f t="shared" si="2"/>
        <v>910.37000000000012</v>
      </c>
      <c r="L14" s="20">
        <f t="shared" si="2"/>
        <v>728.29</v>
      </c>
      <c r="M14" s="20">
        <f t="shared" si="2"/>
        <v>182.08000000000004</v>
      </c>
      <c r="N14" s="20">
        <f t="shared" si="2"/>
        <v>480.5</v>
      </c>
      <c r="O14" s="20">
        <f t="shared" si="2"/>
        <v>384.4</v>
      </c>
      <c r="P14" s="20">
        <f t="shared" si="2"/>
        <v>96.100000000000023</v>
      </c>
      <c r="Q14" s="20">
        <f t="shared" si="2"/>
        <v>1390.8700000000001</v>
      </c>
      <c r="R14" s="20">
        <f t="shared" si="2"/>
        <v>1112.69</v>
      </c>
      <c r="S14" s="20">
        <f t="shared" si="2"/>
        <v>278.18000000000006</v>
      </c>
      <c r="T14" s="20">
        <f t="shared" si="2"/>
        <v>398.45000000000005</v>
      </c>
      <c r="U14" s="20">
        <f t="shared" si="2"/>
        <v>318.77000000000004</v>
      </c>
      <c r="V14" s="20">
        <f t="shared" si="2"/>
        <v>79.679999999999978</v>
      </c>
      <c r="W14" s="20">
        <f t="shared" si="2"/>
        <v>1789.3200000000004</v>
      </c>
      <c r="X14" s="20">
        <f t="shared" si="2"/>
        <v>1431.46</v>
      </c>
      <c r="Y14" s="20">
        <f t="shared" si="2"/>
        <v>357.86</v>
      </c>
    </row>
    <row r="15" spans="1:25" ht="27">
      <c r="A15" s="27"/>
      <c r="B15" s="28"/>
      <c r="C15" s="28"/>
      <c r="D15" s="22" t="s">
        <v>19</v>
      </c>
      <c r="E15" s="20">
        <f>SUM(F15:G15)</f>
        <v>61.708062886910319</v>
      </c>
      <c r="F15" s="20">
        <v>49.366450309528254</v>
      </c>
      <c r="G15" s="20">
        <v>12.341612577382064</v>
      </c>
      <c r="H15" s="20">
        <f>SUM(I15:J15)</f>
        <v>61.708062886910319</v>
      </c>
      <c r="I15" s="20">
        <v>49.366450309528254</v>
      </c>
      <c r="J15" s="20">
        <v>12.341612577382064</v>
      </c>
      <c r="K15" s="20">
        <f>E15+H15</f>
        <v>123.41612577382064</v>
      </c>
      <c r="L15" s="20">
        <f>F15+I15</f>
        <v>98.732900619056508</v>
      </c>
      <c r="M15" s="20">
        <f>G15+J15</f>
        <v>24.683225154764127</v>
      </c>
      <c r="N15" s="20">
        <f>SUM(O15:P15)</f>
        <v>61.708062886910312</v>
      </c>
      <c r="O15" s="20">
        <v>49.366450309528247</v>
      </c>
      <c r="P15" s="20">
        <v>12.341612577382062</v>
      </c>
      <c r="Q15" s="20">
        <f>K15+N15</f>
        <v>185.12418866073097</v>
      </c>
      <c r="R15" s="20">
        <f>L15+O15</f>
        <v>148.09935092858476</v>
      </c>
      <c r="S15" s="20">
        <f>M15+P15</f>
        <v>37.024837732146189</v>
      </c>
      <c r="T15" s="20">
        <f>SUM(U15:V15)</f>
        <v>61.708062886910326</v>
      </c>
      <c r="U15" s="20">
        <v>49.366450309528261</v>
      </c>
      <c r="V15" s="20">
        <v>12.341612577382065</v>
      </c>
      <c r="W15" s="20">
        <f>Q15+T15</f>
        <v>246.83225154764131</v>
      </c>
      <c r="X15" s="20">
        <f>R15+U15</f>
        <v>197.46580123811302</v>
      </c>
      <c r="Y15" s="20">
        <f>S15+V15</f>
        <v>49.366450309528254</v>
      </c>
    </row>
    <row r="16" spans="1:25" ht="17.25">
      <c r="A16" s="27"/>
      <c r="B16" s="28"/>
      <c r="C16" s="28"/>
      <c r="D16" s="22" t="s">
        <v>20</v>
      </c>
      <c r="E16" s="20">
        <f t="shared" ref="E16:E36" si="3">SUM(F16:G16)</f>
        <v>2.6039899290925907</v>
      </c>
      <c r="F16" s="20">
        <v>2.0831919432740724</v>
      </c>
      <c r="G16" s="20">
        <v>0.52079798581851811</v>
      </c>
      <c r="H16" s="20">
        <f t="shared" ref="H16:H36" si="4">SUM(I16:J16)</f>
        <v>2.6039899290925907</v>
      </c>
      <c r="I16" s="20">
        <v>2.0831919432740724</v>
      </c>
      <c r="J16" s="20">
        <v>0.52079798581851811</v>
      </c>
      <c r="K16" s="20">
        <f t="shared" ref="K16:K36" si="5">E16+H16</f>
        <v>5.2079798581851815</v>
      </c>
      <c r="L16" s="20">
        <f t="shared" ref="L16:L36" si="6">F16+I16</f>
        <v>4.1663838865481448</v>
      </c>
      <c r="M16" s="20">
        <f t="shared" ref="M16:M36" si="7">G16+J16</f>
        <v>1.0415959716370362</v>
      </c>
      <c r="N16" s="20">
        <f t="shared" ref="N16:N36" si="8">SUM(O16:P16)</f>
        <v>2.6039899290925907</v>
      </c>
      <c r="O16" s="20">
        <v>2.0831919432740724</v>
      </c>
      <c r="P16" s="20">
        <v>0.52079798581851811</v>
      </c>
      <c r="Q16" s="20">
        <f t="shared" ref="Q16:Q36" si="9">K16+N16</f>
        <v>7.8119697872777722</v>
      </c>
      <c r="R16" s="20">
        <f t="shared" ref="R16:R36" si="10">L16+O16</f>
        <v>6.2495758298222173</v>
      </c>
      <c r="S16" s="20">
        <f t="shared" ref="S16:S36" si="11">M16+P16</f>
        <v>1.5623939574555543</v>
      </c>
      <c r="T16" s="20">
        <f t="shared" ref="T16:T36" si="12">SUM(U16:V16)</f>
        <v>2.6039899290925907</v>
      </c>
      <c r="U16" s="20">
        <v>2.0831919432740724</v>
      </c>
      <c r="V16" s="20">
        <v>0.52079798581851811</v>
      </c>
      <c r="W16" s="20">
        <f t="shared" ref="W16:W36" si="13">Q16+T16</f>
        <v>10.415959716370363</v>
      </c>
      <c r="X16" s="20">
        <f t="shared" ref="X16:X36" si="14">R16+U16</f>
        <v>8.3327677730962897</v>
      </c>
      <c r="Y16" s="20">
        <f t="shared" ref="Y16:Y36" si="15">S16+V16</f>
        <v>2.0831919432740724</v>
      </c>
    </row>
    <row r="17" spans="1:25" ht="17.25">
      <c r="A17" s="27"/>
      <c r="B17" s="28"/>
      <c r="C17" s="28"/>
      <c r="D17" s="22" t="s">
        <v>21</v>
      </c>
      <c r="E17" s="20">
        <f t="shared" si="3"/>
        <v>9.762614325351969E-2</v>
      </c>
      <c r="F17" s="20">
        <v>7.8100914602815749E-2</v>
      </c>
      <c r="G17" s="20">
        <v>1.9525228650703937E-2</v>
      </c>
      <c r="H17" s="20">
        <f t="shared" si="4"/>
        <v>9.762614325351969E-2</v>
      </c>
      <c r="I17" s="20">
        <v>7.8100914602815749E-2</v>
      </c>
      <c r="J17" s="20">
        <v>1.9525228650703937E-2</v>
      </c>
      <c r="K17" s="20">
        <f t="shared" si="5"/>
        <v>0.19525228650703938</v>
      </c>
      <c r="L17" s="20">
        <f t="shared" si="6"/>
        <v>0.1562018292056315</v>
      </c>
      <c r="M17" s="20">
        <f t="shared" si="7"/>
        <v>3.9050457301407875E-2</v>
      </c>
      <c r="N17" s="20">
        <f t="shared" si="8"/>
        <v>9.7626143253519676E-2</v>
      </c>
      <c r="O17" s="20">
        <v>7.8100914602815735E-2</v>
      </c>
      <c r="P17" s="20">
        <v>1.9525228650703934E-2</v>
      </c>
      <c r="Q17" s="20">
        <f t="shared" si="9"/>
        <v>0.29287842976055906</v>
      </c>
      <c r="R17" s="20">
        <f t="shared" si="10"/>
        <v>0.23430274380844723</v>
      </c>
      <c r="S17" s="20">
        <f t="shared" si="11"/>
        <v>5.8575685952111808E-2</v>
      </c>
      <c r="T17" s="20">
        <f t="shared" si="12"/>
        <v>9.7626143253519704E-2</v>
      </c>
      <c r="U17" s="20">
        <v>7.8100914602815763E-2</v>
      </c>
      <c r="V17" s="20">
        <v>1.9525228650703941E-2</v>
      </c>
      <c r="W17" s="20">
        <f t="shared" si="13"/>
        <v>0.39050457301407876</v>
      </c>
      <c r="X17" s="20">
        <f t="shared" si="14"/>
        <v>0.312403658411263</v>
      </c>
      <c r="Y17" s="20">
        <f t="shared" si="15"/>
        <v>7.8100914602815749E-2</v>
      </c>
    </row>
    <row r="18" spans="1:25" ht="17.25">
      <c r="A18" s="27"/>
      <c r="B18" s="28"/>
      <c r="C18" s="28"/>
      <c r="D18" s="22" t="s">
        <v>22</v>
      </c>
      <c r="E18" s="20">
        <f t="shared" si="3"/>
        <v>0.71708971328743198</v>
      </c>
      <c r="F18" s="20">
        <v>0.57367177062994557</v>
      </c>
      <c r="G18" s="20">
        <v>0.14341794265748639</v>
      </c>
      <c r="H18" s="20">
        <f t="shared" si="4"/>
        <v>0.71708971328743198</v>
      </c>
      <c r="I18" s="20">
        <v>0.57367177062994557</v>
      </c>
      <c r="J18" s="20">
        <v>0.14341794265748639</v>
      </c>
      <c r="K18" s="20">
        <f t="shared" si="5"/>
        <v>1.434179426574864</v>
      </c>
      <c r="L18" s="20">
        <f t="shared" si="6"/>
        <v>1.1473435412598911</v>
      </c>
      <c r="M18" s="20">
        <f t="shared" si="7"/>
        <v>0.28683588531497278</v>
      </c>
      <c r="N18" s="20">
        <f t="shared" si="8"/>
        <v>0.71708971328743187</v>
      </c>
      <c r="O18" s="20">
        <v>0.57367177062994545</v>
      </c>
      <c r="P18" s="20">
        <v>0.14341794265748636</v>
      </c>
      <c r="Q18" s="20">
        <f t="shared" si="9"/>
        <v>2.1512691398622961</v>
      </c>
      <c r="R18" s="20">
        <f t="shared" si="10"/>
        <v>1.7210153118898366</v>
      </c>
      <c r="S18" s="20">
        <f t="shared" si="11"/>
        <v>0.43025382797245915</v>
      </c>
      <c r="T18" s="20">
        <f t="shared" si="12"/>
        <v>0.7170897132874321</v>
      </c>
      <c r="U18" s="20">
        <v>0.57367177062994568</v>
      </c>
      <c r="V18" s="20">
        <v>0.14341794265748642</v>
      </c>
      <c r="W18" s="20">
        <f t="shared" si="13"/>
        <v>2.8683588531497284</v>
      </c>
      <c r="X18" s="20">
        <f t="shared" si="14"/>
        <v>2.2946870825197823</v>
      </c>
      <c r="Y18" s="20">
        <f t="shared" si="15"/>
        <v>0.57367177062994557</v>
      </c>
    </row>
    <row r="19" spans="1:25" ht="17.25">
      <c r="A19" s="27"/>
      <c r="B19" s="28"/>
      <c r="C19" s="28"/>
      <c r="D19" s="22" t="s">
        <v>23</v>
      </c>
      <c r="E19" s="20">
        <f t="shared" si="3"/>
        <v>6.4340766622135446</v>
      </c>
      <c r="F19" s="20">
        <v>5.1472613297708358</v>
      </c>
      <c r="G19" s="20">
        <v>1.286815332442709</v>
      </c>
      <c r="H19" s="20">
        <f t="shared" si="4"/>
        <v>0</v>
      </c>
      <c r="I19" s="20">
        <v>0</v>
      </c>
      <c r="J19" s="20">
        <v>0</v>
      </c>
      <c r="K19" s="20">
        <f t="shared" si="5"/>
        <v>6.4340766622135446</v>
      </c>
      <c r="L19" s="20">
        <f t="shared" si="6"/>
        <v>5.1472613297708358</v>
      </c>
      <c r="M19" s="20">
        <f t="shared" si="7"/>
        <v>1.286815332442709</v>
      </c>
      <c r="N19" s="20">
        <f t="shared" si="8"/>
        <v>0</v>
      </c>
      <c r="O19" s="20">
        <v>0</v>
      </c>
      <c r="P19" s="20">
        <v>0</v>
      </c>
      <c r="Q19" s="20">
        <f t="shared" si="9"/>
        <v>6.4340766622135446</v>
      </c>
      <c r="R19" s="20">
        <f t="shared" si="10"/>
        <v>5.1472613297708358</v>
      </c>
      <c r="S19" s="20">
        <f t="shared" si="11"/>
        <v>1.286815332442709</v>
      </c>
      <c r="T19" s="20">
        <f t="shared" si="12"/>
        <v>0</v>
      </c>
      <c r="U19" s="20">
        <v>0</v>
      </c>
      <c r="V19" s="20">
        <v>0</v>
      </c>
      <c r="W19" s="20">
        <f t="shared" si="13"/>
        <v>6.4340766622135446</v>
      </c>
      <c r="X19" s="20">
        <f t="shared" si="14"/>
        <v>5.1472613297708358</v>
      </c>
      <c r="Y19" s="20">
        <f t="shared" si="15"/>
        <v>1.286815332442709</v>
      </c>
    </row>
    <row r="20" spans="1:25" ht="17.25">
      <c r="A20" s="27"/>
      <c r="B20" s="28"/>
      <c r="C20" s="28"/>
      <c r="D20" s="22" t="s">
        <v>24</v>
      </c>
      <c r="E20" s="20">
        <f t="shared" si="3"/>
        <v>0.75634569931147877</v>
      </c>
      <c r="F20" s="20">
        <v>0.60507655944918304</v>
      </c>
      <c r="G20" s="20">
        <v>0.15126913986229576</v>
      </c>
      <c r="H20" s="20">
        <f t="shared" si="4"/>
        <v>0.75634569931147877</v>
      </c>
      <c r="I20" s="20">
        <v>0.60507655944918304</v>
      </c>
      <c r="J20" s="20">
        <v>0.15126913986229576</v>
      </c>
      <c r="K20" s="20">
        <f t="shared" si="5"/>
        <v>1.5126913986229575</v>
      </c>
      <c r="L20" s="20">
        <f t="shared" si="6"/>
        <v>1.2101531188983661</v>
      </c>
      <c r="M20" s="20">
        <f t="shared" si="7"/>
        <v>0.30253827972459152</v>
      </c>
      <c r="N20" s="20">
        <f t="shared" si="8"/>
        <v>0.75634569931147899</v>
      </c>
      <c r="O20" s="20">
        <v>0.60507655944918315</v>
      </c>
      <c r="P20" s="20">
        <v>0.15126913986229579</v>
      </c>
      <c r="Q20" s="20">
        <f t="shared" si="9"/>
        <v>2.2690370979344365</v>
      </c>
      <c r="R20" s="20">
        <f t="shared" si="10"/>
        <v>1.8152296783475492</v>
      </c>
      <c r="S20" s="20">
        <f t="shared" si="11"/>
        <v>0.45380741958688731</v>
      </c>
      <c r="T20" s="20">
        <f t="shared" si="12"/>
        <v>0.75634569931147866</v>
      </c>
      <c r="U20" s="20">
        <v>0.60507655944918293</v>
      </c>
      <c r="V20" s="20">
        <v>0.15126913986229573</v>
      </c>
      <c r="W20" s="20">
        <f t="shared" si="13"/>
        <v>3.0253827972459151</v>
      </c>
      <c r="X20" s="20">
        <f t="shared" si="14"/>
        <v>2.4203062377967322</v>
      </c>
      <c r="Y20" s="20">
        <f t="shared" si="15"/>
        <v>0.60507655944918304</v>
      </c>
    </row>
    <row r="21" spans="1:25" ht="27">
      <c r="A21" s="27"/>
      <c r="B21" s="28"/>
      <c r="C21" s="28"/>
      <c r="D21" s="22" t="s">
        <v>25</v>
      </c>
      <c r="E21" s="20">
        <f t="shared" si="3"/>
        <v>0</v>
      </c>
      <c r="F21" s="20">
        <v>0</v>
      </c>
      <c r="G21" s="20">
        <v>0</v>
      </c>
      <c r="H21" s="20">
        <f t="shared" si="4"/>
        <v>2.2608159490288768</v>
      </c>
      <c r="I21" s="20">
        <v>1.8086527592231016</v>
      </c>
      <c r="J21" s="20">
        <v>0.45216318980577541</v>
      </c>
      <c r="K21" s="20">
        <f t="shared" si="5"/>
        <v>2.2608159490288768</v>
      </c>
      <c r="L21" s="20">
        <f t="shared" si="6"/>
        <v>1.8086527592231016</v>
      </c>
      <c r="M21" s="20">
        <f t="shared" si="7"/>
        <v>0.45216318980577541</v>
      </c>
      <c r="N21" s="20">
        <f t="shared" si="8"/>
        <v>2.2608159490288768</v>
      </c>
      <c r="O21" s="20">
        <v>1.8086527592231016</v>
      </c>
      <c r="P21" s="20">
        <v>0.45216318980577541</v>
      </c>
      <c r="Q21" s="20">
        <f t="shared" si="9"/>
        <v>4.5216318980577537</v>
      </c>
      <c r="R21" s="20">
        <f t="shared" si="10"/>
        <v>3.6173055184462033</v>
      </c>
      <c r="S21" s="20">
        <f t="shared" si="11"/>
        <v>0.90432637961155082</v>
      </c>
      <c r="T21" s="20">
        <f t="shared" si="12"/>
        <v>2.2608159490288768</v>
      </c>
      <c r="U21" s="20">
        <v>1.8086527592231016</v>
      </c>
      <c r="V21" s="20">
        <v>0.45216318980577541</v>
      </c>
      <c r="W21" s="20">
        <f t="shared" si="13"/>
        <v>6.7824478470866305</v>
      </c>
      <c r="X21" s="20">
        <f t="shared" si="14"/>
        <v>5.4259582776693049</v>
      </c>
      <c r="Y21" s="20">
        <f t="shared" si="15"/>
        <v>1.3564895694173262</v>
      </c>
    </row>
    <row r="22" spans="1:25" ht="17.25">
      <c r="A22" s="27"/>
      <c r="B22" s="28"/>
      <c r="C22" s="28"/>
      <c r="D22" s="22" t="s">
        <v>26</v>
      </c>
      <c r="E22" s="20">
        <f t="shared" si="3"/>
        <v>2.8887061966909884</v>
      </c>
      <c r="F22" s="20">
        <v>2.3109649573527906</v>
      </c>
      <c r="G22" s="20">
        <v>0.57774123933819765</v>
      </c>
      <c r="H22" s="20">
        <f t="shared" si="4"/>
        <v>2.8887061966909884</v>
      </c>
      <c r="I22" s="20">
        <v>2.3109649573527906</v>
      </c>
      <c r="J22" s="20">
        <v>0.57774123933819765</v>
      </c>
      <c r="K22" s="20">
        <f t="shared" si="5"/>
        <v>5.7774123933819768</v>
      </c>
      <c r="L22" s="20">
        <f t="shared" si="6"/>
        <v>4.6219299147055812</v>
      </c>
      <c r="M22" s="20">
        <f t="shared" si="7"/>
        <v>1.1554824786763953</v>
      </c>
      <c r="N22" s="20">
        <f t="shared" si="8"/>
        <v>2.8887061966909879</v>
      </c>
      <c r="O22" s="20">
        <v>2.3109649573527902</v>
      </c>
      <c r="P22" s="20">
        <v>0.57774123933819754</v>
      </c>
      <c r="Q22" s="20">
        <f t="shared" si="9"/>
        <v>8.6661185900729656</v>
      </c>
      <c r="R22" s="20">
        <f t="shared" si="10"/>
        <v>6.9328948720583714</v>
      </c>
      <c r="S22" s="20">
        <f t="shared" si="11"/>
        <v>1.7332237180145929</v>
      </c>
      <c r="T22" s="20">
        <f t="shared" si="12"/>
        <v>2.8887061966909888</v>
      </c>
      <c r="U22" s="20">
        <v>2.3109649573527911</v>
      </c>
      <c r="V22" s="20">
        <v>0.57774123933819777</v>
      </c>
      <c r="W22" s="20">
        <f t="shared" si="13"/>
        <v>11.554824786763955</v>
      </c>
      <c r="X22" s="20">
        <f t="shared" si="14"/>
        <v>9.2438598294111625</v>
      </c>
      <c r="Y22" s="20">
        <f t="shared" si="15"/>
        <v>2.3109649573527906</v>
      </c>
    </row>
    <row r="23" spans="1:25" ht="17.25">
      <c r="A23" s="27"/>
      <c r="B23" s="28"/>
      <c r="C23" s="28"/>
      <c r="D23" s="22" t="s">
        <v>27</v>
      </c>
      <c r="E23" s="20">
        <f t="shared" si="3"/>
        <v>0.55030315486589243</v>
      </c>
      <c r="F23" s="20">
        <v>0.44024252389271396</v>
      </c>
      <c r="G23" s="20">
        <v>0.11006063097317849</v>
      </c>
      <c r="H23" s="20">
        <f t="shared" si="4"/>
        <v>0.55030315486589243</v>
      </c>
      <c r="I23" s="20">
        <v>0.44024252389271396</v>
      </c>
      <c r="J23" s="20">
        <v>0.11006063097317849</v>
      </c>
      <c r="K23" s="20">
        <f t="shared" si="5"/>
        <v>1.1006063097317849</v>
      </c>
      <c r="L23" s="20">
        <f t="shared" si="6"/>
        <v>0.88048504778542791</v>
      </c>
      <c r="M23" s="20">
        <f t="shared" si="7"/>
        <v>0.22012126194635698</v>
      </c>
      <c r="N23" s="20">
        <f t="shared" si="8"/>
        <v>0.55030315486589254</v>
      </c>
      <c r="O23" s="20">
        <v>0.44024252389271401</v>
      </c>
      <c r="P23" s="20">
        <v>0.1100606309731785</v>
      </c>
      <c r="Q23" s="20">
        <f t="shared" si="9"/>
        <v>1.6509094645976774</v>
      </c>
      <c r="R23" s="20">
        <f t="shared" si="10"/>
        <v>1.3207275716781419</v>
      </c>
      <c r="S23" s="20">
        <f t="shared" si="11"/>
        <v>0.33018189291953548</v>
      </c>
      <c r="T23" s="20">
        <f t="shared" si="12"/>
        <v>0.55030315486589232</v>
      </c>
      <c r="U23" s="20">
        <v>0.4402425238927139</v>
      </c>
      <c r="V23" s="20">
        <v>0.11006063097317847</v>
      </c>
      <c r="W23" s="20">
        <f t="shared" si="13"/>
        <v>2.2012126194635697</v>
      </c>
      <c r="X23" s="20">
        <f t="shared" si="14"/>
        <v>1.7609700955708558</v>
      </c>
      <c r="Y23" s="20">
        <f t="shared" si="15"/>
        <v>0.44024252389271396</v>
      </c>
    </row>
    <row r="24" spans="1:25" ht="27">
      <c r="A24" s="27"/>
      <c r="B24" s="28"/>
      <c r="C24" s="28"/>
      <c r="D24" s="22" t="s">
        <v>28</v>
      </c>
      <c r="E24" s="20">
        <f t="shared" si="3"/>
        <v>6.9365943890658713E-2</v>
      </c>
      <c r="F24" s="20">
        <v>5.5492755112526972E-2</v>
      </c>
      <c r="G24" s="20">
        <v>1.3873188778131743E-2</v>
      </c>
      <c r="H24" s="20">
        <f t="shared" si="4"/>
        <v>6.9365943890658713E-2</v>
      </c>
      <c r="I24" s="20">
        <v>5.5492755112526972E-2</v>
      </c>
      <c r="J24" s="20">
        <v>1.3873188778131743E-2</v>
      </c>
      <c r="K24" s="20">
        <f t="shared" si="5"/>
        <v>0.13873188778131743</v>
      </c>
      <c r="L24" s="20">
        <f t="shared" si="6"/>
        <v>0.11098551022505394</v>
      </c>
      <c r="M24" s="20">
        <f t="shared" si="7"/>
        <v>2.7746377556263486E-2</v>
      </c>
      <c r="N24" s="20">
        <f t="shared" si="8"/>
        <v>6.9365943890658713E-2</v>
      </c>
      <c r="O24" s="20">
        <v>5.5492755112526972E-2</v>
      </c>
      <c r="P24" s="20">
        <v>1.3873188778131743E-2</v>
      </c>
      <c r="Q24" s="20">
        <f t="shared" si="9"/>
        <v>0.20809783167197615</v>
      </c>
      <c r="R24" s="20">
        <f t="shared" si="10"/>
        <v>0.16647826533758092</v>
      </c>
      <c r="S24" s="20">
        <f t="shared" si="11"/>
        <v>4.161956633439523E-2</v>
      </c>
      <c r="T24" s="20">
        <f t="shared" si="12"/>
        <v>6.9365943890658713E-2</v>
      </c>
      <c r="U24" s="20">
        <v>5.5492755112526972E-2</v>
      </c>
      <c r="V24" s="20">
        <v>1.3873188778131743E-2</v>
      </c>
      <c r="W24" s="20">
        <f t="shared" si="13"/>
        <v>0.27746377556263485</v>
      </c>
      <c r="X24" s="20">
        <f t="shared" si="14"/>
        <v>0.22197102045010789</v>
      </c>
      <c r="Y24" s="20">
        <f t="shared" si="15"/>
        <v>5.5492755112526972E-2</v>
      </c>
    </row>
    <row r="25" spans="1:25" ht="17.25">
      <c r="A25" s="27"/>
      <c r="B25" s="28"/>
      <c r="C25" s="28"/>
      <c r="D25" s="22" t="s">
        <v>29</v>
      </c>
      <c r="E25" s="20">
        <f t="shared" si="3"/>
        <v>8.2211489055595527E-2</v>
      </c>
      <c r="F25" s="20">
        <v>6.5769191244476416E-2</v>
      </c>
      <c r="G25" s="20">
        <v>1.6442297811119104E-2</v>
      </c>
      <c r="H25" s="20">
        <f t="shared" si="4"/>
        <v>8.2211489055595527E-2</v>
      </c>
      <c r="I25" s="20">
        <v>6.5769191244476416E-2</v>
      </c>
      <c r="J25" s="20">
        <v>1.6442297811119104E-2</v>
      </c>
      <c r="K25" s="20">
        <f t="shared" si="5"/>
        <v>0.16442297811119105</v>
      </c>
      <c r="L25" s="20">
        <f t="shared" si="6"/>
        <v>0.13153838248895283</v>
      </c>
      <c r="M25" s="20">
        <f t="shared" si="7"/>
        <v>3.2884595622238208E-2</v>
      </c>
      <c r="N25" s="20">
        <f t="shared" si="8"/>
        <v>8.2211489055595527E-2</v>
      </c>
      <c r="O25" s="20">
        <v>6.5769191244476416E-2</v>
      </c>
      <c r="P25" s="20">
        <v>1.6442297811119104E-2</v>
      </c>
      <c r="Q25" s="20">
        <f t="shared" si="9"/>
        <v>0.24663446716678658</v>
      </c>
      <c r="R25" s="20">
        <f t="shared" si="10"/>
        <v>0.19730757373342925</v>
      </c>
      <c r="S25" s="20">
        <f t="shared" si="11"/>
        <v>4.9326893433357312E-2</v>
      </c>
      <c r="T25" s="20">
        <f t="shared" si="12"/>
        <v>8.2211489055595527E-2</v>
      </c>
      <c r="U25" s="20">
        <v>6.5769191244476416E-2</v>
      </c>
      <c r="V25" s="20">
        <v>1.6442297811119104E-2</v>
      </c>
      <c r="W25" s="20">
        <f t="shared" si="13"/>
        <v>0.32884595622238211</v>
      </c>
      <c r="X25" s="20">
        <f t="shared" si="14"/>
        <v>0.26307676497790566</v>
      </c>
      <c r="Y25" s="20">
        <f t="shared" si="15"/>
        <v>6.5769191244476416E-2</v>
      </c>
    </row>
    <row r="26" spans="1:25" ht="33.75" customHeight="1">
      <c r="A26" s="27"/>
      <c r="B26" s="28"/>
      <c r="C26" s="28"/>
      <c r="D26" s="22" t="s">
        <v>30</v>
      </c>
      <c r="E26" s="20">
        <f t="shared" si="3"/>
        <v>0</v>
      </c>
      <c r="F26" s="20">
        <v>0</v>
      </c>
      <c r="G26" s="20">
        <v>0</v>
      </c>
      <c r="H26" s="20">
        <f t="shared" si="4"/>
        <v>5.0393094234919333</v>
      </c>
      <c r="I26" s="20">
        <v>4.0314475387935467</v>
      </c>
      <c r="J26" s="20">
        <v>1.0078618846983867</v>
      </c>
      <c r="K26" s="20">
        <f t="shared" si="5"/>
        <v>5.0393094234919333</v>
      </c>
      <c r="L26" s="20">
        <f t="shared" si="6"/>
        <v>4.0314475387935467</v>
      </c>
      <c r="M26" s="20">
        <f t="shared" si="7"/>
        <v>1.0078618846983867</v>
      </c>
      <c r="N26" s="20">
        <f t="shared" si="8"/>
        <v>0</v>
      </c>
      <c r="O26" s="20">
        <v>0</v>
      </c>
      <c r="P26" s="20">
        <v>0</v>
      </c>
      <c r="Q26" s="20">
        <f t="shared" si="9"/>
        <v>5.0393094234919333</v>
      </c>
      <c r="R26" s="20">
        <f t="shared" si="10"/>
        <v>4.0314475387935467</v>
      </c>
      <c r="S26" s="20">
        <f t="shared" si="11"/>
        <v>1.0078618846983867</v>
      </c>
      <c r="T26" s="20">
        <f t="shared" si="12"/>
        <v>0</v>
      </c>
      <c r="U26" s="20">
        <v>0</v>
      </c>
      <c r="V26" s="20">
        <v>0</v>
      </c>
      <c r="W26" s="20">
        <f t="shared" si="13"/>
        <v>5.0393094234919333</v>
      </c>
      <c r="X26" s="20">
        <f t="shared" si="14"/>
        <v>4.0314475387935467</v>
      </c>
      <c r="Y26" s="20">
        <f t="shared" si="15"/>
        <v>1.0078618846983867</v>
      </c>
    </row>
    <row r="27" spans="1:25" ht="17.25" customHeight="1">
      <c r="A27" s="27"/>
      <c r="B27" s="28"/>
      <c r="C27" s="28"/>
      <c r="D27" s="22" t="s">
        <v>31</v>
      </c>
      <c r="E27" s="20">
        <f t="shared" si="3"/>
        <v>6.1658616791696652E-2</v>
      </c>
      <c r="F27" s="20">
        <v>4.9326893433357319E-2</v>
      </c>
      <c r="G27" s="20">
        <v>1.233172335833933E-2</v>
      </c>
      <c r="H27" s="20">
        <f t="shared" si="4"/>
        <v>6.1658616791696652E-2</v>
      </c>
      <c r="I27" s="20">
        <v>4.9326893433357319E-2</v>
      </c>
      <c r="J27" s="20">
        <v>1.233172335833933E-2</v>
      </c>
      <c r="K27" s="20">
        <f t="shared" si="5"/>
        <v>0.1233172335833933</v>
      </c>
      <c r="L27" s="20">
        <f t="shared" si="6"/>
        <v>9.8653786866714638E-2</v>
      </c>
      <c r="M27" s="20">
        <f t="shared" si="7"/>
        <v>2.4663446716678659E-2</v>
      </c>
      <c r="N27" s="20">
        <f t="shared" si="8"/>
        <v>6.1658616791696631E-2</v>
      </c>
      <c r="O27" s="20">
        <v>4.9326893433357305E-2</v>
      </c>
      <c r="P27" s="20">
        <v>1.2331723358339326E-2</v>
      </c>
      <c r="Q27" s="20">
        <f t="shared" si="9"/>
        <v>0.18497585037508993</v>
      </c>
      <c r="R27" s="20">
        <f t="shared" si="10"/>
        <v>0.14798068030007194</v>
      </c>
      <c r="S27" s="20">
        <f t="shared" si="11"/>
        <v>3.6995170075017986E-2</v>
      </c>
      <c r="T27" s="20">
        <f t="shared" si="12"/>
        <v>6.1658616791696666E-2</v>
      </c>
      <c r="U27" s="20">
        <v>4.9326893433357333E-2</v>
      </c>
      <c r="V27" s="20">
        <v>1.2331723358339333E-2</v>
      </c>
      <c r="W27" s="20">
        <f t="shared" si="13"/>
        <v>0.24663446716678661</v>
      </c>
      <c r="X27" s="20">
        <f t="shared" si="14"/>
        <v>0.19730757373342928</v>
      </c>
      <c r="Y27" s="20">
        <f t="shared" si="15"/>
        <v>4.9326893433357319E-2</v>
      </c>
    </row>
    <row r="28" spans="1:25" ht="19.5" customHeight="1">
      <c r="A28" s="27"/>
      <c r="B28" s="28"/>
      <c r="C28" s="28"/>
      <c r="D28" s="22" t="s">
        <v>32</v>
      </c>
      <c r="E28" s="20">
        <f t="shared" si="3"/>
        <v>4.4110821087246945</v>
      </c>
      <c r="F28" s="20">
        <v>3.5288656869797559</v>
      </c>
      <c r="G28" s="20">
        <v>0.88221642174493897</v>
      </c>
      <c r="H28" s="20">
        <f t="shared" si="4"/>
        <v>4.4110821087246945</v>
      </c>
      <c r="I28" s="20">
        <v>3.5288656869797559</v>
      </c>
      <c r="J28" s="20">
        <v>0.88221642174493897</v>
      </c>
      <c r="K28" s="20">
        <f t="shared" si="5"/>
        <v>8.8221642174493891</v>
      </c>
      <c r="L28" s="20">
        <f t="shared" si="6"/>
        <v>7.0577313739595118</v>
      </c>
      <c r="M28" s="20">
        <f t="shared" si="7"/>
        <v>1.7644328434898779</v>
      </c>
      <c r="N28" s="20">
        <f t="shared" si="8"/>
        <v>4.4110821087246945</v>
      </c>
      <c r="O28" s="20">
        <v>3.5288656869797559</v>
      </c>
      <c r="P28" s="20">
        <v>0.88221642174493897</v>
      </c>
      <c r="Q28" s="20">
        <f t="shared" si="9"/>
        <v>13.233246326174083</v>
      </c>
      <c r="R28" s="20">
        <f t="shared" si="10"/>
        <v>10.586597060939267</v>
      </c>
      <c r="S28" s="20">
        <f t="shared" si="11"/>
        <v>2.6466492652348168</v>
      </c>
      <c r="T28" s="20">
        <f t="shared" si="12"/>
        <v>4.4110821087246945</v>
      </c>
      <c r="U28" s="20">
        <v>3.5288656869797559</v>
      </c>
      <c r="V28" s="20">
        <v>0.88221642174493897</v>
      </c>
      <c r="W28" s="20">
        <f t="shared" si="13"/>
        <v>17.644328434898778</v>
      </c>
      <c r="X28" s="20">
        <f t="shared" si="14"/>
        <v>14.115462747919024</v>
      </c>
      <c r="Y28" s="20">
        <f t="shared" si="15"/>
        <v>3.5288656869797559</v>
      </c>
    </row>
    <row r="29" spans="1:25" ht="31.5" customHeight="1">
      <c r="A29" s="27"/>
      <c r="B29" s="28"/>
      <c r="C29" s="28"/>
      <c r="D29" s="22" t="s">
        <v>33</v>
      </c>
      <c r="E29" s="20">
        <f t="shared" si="3"/>
        <v>0.1233172335833933</v>
      </c>
      <c r="F29" s="20">
        <v>9.8653786866714638E-2</v>
      </c>
      <c r="G29" s="20">
        <v>2.4663446716678659E-2</v>
      </c>
      <c r="H29" s="20">
        <f t="shared" si="4"/>
        <v>0.1233172335833933</v>
      </c>
      <c r="I29" s="20">
        <v>9.8653786866714638E-2</v>
      </c>
      <c r="J29" s="20">
        <v>2.4663446716678659E-2</v>
      </c>
      <c r="K29" s="20">
        <f t="shared" si="5"/>
        <v>0.24663446716678661</v>
      </c>
      <c r="L29" s="20">
        <f t="shared" si="6"/>
        <v>0.19730757373342928</v>
      </c>
      <c r="M29" s="20">
        <f t="shared" si="7"/>
        <v>4.9326893433357319E-2</v>
      </c>
      <c r="N29" s="20">
        <f t="shared" si="8"/>
        <v>0.12331723358339326</v>
      </c>
      <c r="O29" s="20">
        <v>9.865378686671461E-2</v>
      </c>
      <c r="P29" s="20">
        <v>2.4663446716678653E-2</v>
      </c>
      <c r="Q29" s="20">
        <f t="shared" si="9"/>
        <v>0.36995170075017986</v>
      </c>
      <c r="R29" s="20">
        <f t="shared" si="10"/>
        <v>0.29596136060014389</v>
      </c>
      <c r="S29" s="20">
        <f t="shared" si="11"/>
        <v>7.3990340150035971E-2</v>
      </c>
      <c r="T29" s="20">
        <f t="shared" si="12"/>
        <v>0.12331723358339333</v>
      </c>
      <c r="U29" s="20">
        <v>9.8653786866714666E-2</v>
      </c>
      <c r="V29" s="20">
        <v>2.4663446716678666E-2</v>
      </c>
      <c r="W29" s="20">
        <f t="shared" si="13"/>
        <v>0.49326893433357322</v>
      </c>
      <c r="X29" s="20">
        <f t="shared" si="14"/>
        <v>0.39461514746685855</v>
      </c>
      <c r="Y29" s="20">
        <f t="shared" si="15"/>
        <v>9.8653786866714638E-2</v>
      </c>
    </row>
    <row r="30" spans="1:25" ht="39.75" customHeight="1">
      <c r="A30" s="27"/>
      <c r="B30" s="28"/>
      <c r="C30" s="28"/>
      <c r="D30" s="22" t="s">
        <v>34</v>
      </c>
      <c r="E30" s="20">
        <f t="shared" si="3"/>
        <v>1.0795398118384545</v>
      </c>
      <c r="F30" s="20">
        <v>0.86363184947076366</v>
      </c>
      <c r="G30" s="20">
        <v>0.21590796236769091</v>
      </c>
      <c r="H30" s="20">
        <f t="shared" si="4"/>
        <v>1.0795398118384545</v>
      </c>
      <c r="I30" s="20">
        <v>0.86363184947076366</v>
      </c>
      <c r="J30" s="20">
        <v>0.21590796236769091</v>
      </c>
      <c r="K30" s="20">
        <f t="shared" si="5"/>
        <v>2.159079623676909</v>
      </c>
      <c r="L30" s="20">
        <f t="shared" si="6"/>
        <v>1.7272636989415273</v>
      </c>
      <c r="M30" s="20">
        <f t="shared" si="7"/>
        <v>0.43181592473538183</v>
      </c>
      <c r="N30" s="20">
        <f t="shared" si="8"/>
        <v>1.0795398118384545</v>
      </c>
      <c r="O30" s="20">
        <v>0.86363184947076355</v>
      </c>
      <c r="P30" s="20">
        <v>0.21590796236769089</v>
      </c>
      <c r="Q30" s="20">
        <f t="shared" si="9"/>
        <v>3.2386194355153632</v>
      </c>
      <c r="R30" s="20">
        <f t="shared" si="10"/>
        <v>2.5908955484122909</v>
      </c>
      <c r="S30" s="20">
        <f t="shared" si="11"/>
        <v>0.64772388710307272</v>
      </c>
      <c r="T30" s="20">
        <f t="shared" si="12"/>
        <v>1.0795398118384547</v>
      </c>
      <c r="U30" s="20">
        <v>0.86363184947076377</v>
      </c>
      <c r="V30" s="20">
        <v>0.21590796236769094</v>
      </c>
      <c r="W30" s="20">
        <f t="shared" si="13"/>
        <v>4.318159247353818</v>
      </c>
      <c r="X30" s="20">
        <f t="shared" si="14"/>
        <v>3.4545273978830546</v>
      </c>
      <c r="Y30" s="20">
        <f t="shared" si="15"/>
        <v>0.86363184947076366</v>
      </c>
    </row>
    <row r="31" spans="1:25" ht="17.25">
      <c r="A31" s="27"/>
      <c r="B31" s="28"/>
      <c r="C31" s="28"/>
      <c r="D31" s="22" t="s">
        <v>35</v>
      </c>
      <c r="E31" s="20">
        <f t="shared" si="3"/>
        <v>1.5490699825300585</v>
      </c>
      <c r="F31" s="20">
        <v>1.2392559860240469</v>
      </c>
      <c r="G31" s="20">
        <v>0.30981399650601171</v>
      </c>
      <c r="H31" s="20">
        <f t="shared" si="4"/>
        <v>1.5490699825300585</v>
      </c>
      <c r="I31" s="20">
        <v>1.2392559860240469</v>
      </c>
      <c r="J31" s="20">
        <v>0.30981399650601171</v>
      </c>
      <c r="K31" s="20">
        <f t="shared" si="5"/>
        <v>3.0981399650601169</v>
      </c>
      <c r="L31" s="20">
        <f t="shared" si="6"/>
        <v>2.4785119720480937</v>
      </c>
      <c r="M31" s="20">
        <f t="shared" si="7"/>
        <v>0.61962799301202343</v>
      </c>
      <c r="N31" s="20">
        <f t="shared" si="8"/>
        <v>1.5490699825300585</v>
      </c>
      <c r="O31" s="20">
        <v>1.2392559860240469</v>
      </c>
      <c r="P31" s="20">
        <v>0.30981399650601171</v>
      </c>
      <c r="Q31" s="20">
        <f t="shared" si="9"/>
        <v>4.6472099475901754</v>
      </c>
      <c r="R31" s="20">
        <f t="shared" si="10"/>
        <v>3.7177679580721406</v>
      </c>
      <c r="S31" s="20">
        <f t="shared" si="11"/>
        <v>0.92944198951803514</v>
      </c>
      <c r="T31" s="20">
        <f t="shared" si="12"/>
        <v>1.5490699825300585</v>
      </c>
      <c r="U31" s="20">
        <v>1.2392559860240469</v>
      </c>
      <c r="V31" s="20">
        <v>0.30981399650601171</v>
      </c>
      <c r="W31" s="20">
        <f t="shared" si="13"/>
        <v>6.1962799301202338</v>
      </c>
      <c r="X31" s="20">
        <f t="shared" si="14"/>
        <v>4.9570239440961874</v>
      </c>
      <c r="Y31" s="20">
        <f t="shared" si="15"/>
        <v>1.2392559860240469</v>
      </c>
    </row>
    <row r="32" spans="1:25" ht="17.25">
      <c r="A32" s="27"/>
      <c r="B32" s="28"/>
      <c r="C32" s="28"/>
      <c r="D32" s="22" t="s">
        <v>36</v>
      </c>
      <c r="E32" s="20">
        <f t="shared" si="3"/>
        <v>5.3452882540335018</v>
      </c>
      <c r="F32" s="20">
        <v>4.2762306032268018</v>
      </c>
      <c r="G32" s="20">
        <v>1.0690576508067005</v>
      </c>
      <c r="H32" s="20">
        <f t="shared" si="4"/>
        <v>0.21775768163600828</v>
      </c>
      <c r="I32" s="20">
        <v>0.17420614530880663</v>
      </c>
      <c r="J32" s="20">
        <v>4.3551536327201656E-2</v>
      </c>
      <c r="K32" s="20">
        <f t="shared" si="5"/>
        <v>5.5630459356695106</v>
      </c>
      <c r="L32" s="20">
        <f t="shared" si="6"/>
        <v>4.4504367485356084</v>
      </c>
      <c r="M32" s="20">
        <f t="shared" si="7"/>
        <v>1.1126091871339021</v>
      </c>
      <c r="N32" s="20">
        <f t="shared" si="8"/>
        <v>5.3452882540335018</v>
      </c>
      <c r="O32" s="20">
        <v>4.2762306032268018</v>
      </c>
      <c r="P32" s="20">
        <v>1.0690576508067005</v>
      </c>
      <c r="Q32" s="20">
        <f t="shared" si="9"/>
        <v>10.908334189703012</v>
      </c>
      <c r="R32" s="20">
        <f t="shared" si="10"/>
        <v>8.7266673517624103</v>
      </c>
      <c r="S32" s="20">
        <f t="shared" si="11"/>
        <v>2.1816668379406026</v>
      </c>
      <c r="T32" s="20">
        <f t="shared" si="12"/>
        <v>0.21775768163600828</v>
      </c>
      <c r="U32" s="20">
        <v>0.17420614530880663</v>
      </c>
      <c r="V32" s="20">
        <v>4.3551536327201656E-2</v>
      </c>
      <c r="W32" s="20">
        <f t="shared" si="13"/>
        <v>11.126091871339021</v>
      </c>
      <c r="X32" s="20">
        <f t="shared" si="14"/>
        <v>8.9008734970712169</v>
      </c>
      <c r="Y32" s="20">
        <f t="shared" si="15"/>
        <v>2.2252183742678042</v>
      </c>
    </row>
    <row r="33" spans="1:25" ht="17.25">
      <c r="A33" s="27"/>
      <c r="B33" s="28"/>
      <c r="C33" s="28"/>
      <c r="D33" s="22" t="s">
        <v>37</v>
      </c>
      <c r="E33" s="20">
        <f t="shared" si="3"/>
        <v>0.18497585037508993</v>
      </c>
      <c r="F33" s="20">
        <v>0.14798068030007194</v>
      </c>
      <c r="G33" s="20">
        <v>3.6995170075017986E-2</v>
      </c>
      <c r="H33" s="20">
        <f t="shared" si="4"/>
        <v>0.18497585037508993</v>
      </c>
      <c r="I33" s="20">
        <v>0.14798068030007194</v>
      </c>
      <c r="J33" s="20">
        <v>3.6995170075017986E-2</v>
      </c>
      <c r="K33" s="20">
        <f t="shared" si="5"/>
        <v>0.36995170075017986</v>
      </c>
      <c r="L33" s="20">
        <f t="shared" si="6"/>
        <v>0.29596136060014389</v>
      </c>
      <c r="M33" s="20">
        <f t="shared" si="7"/>
        <v>7.3990340150035971E-2</v>
      </c>
      <c r="N33" s="20">
        <f t="shared" si="8"/>
        <v>0.18497585037508993</v>
      </c>
      <c r="O33" s="20">
        <v>0.14798068030007194</v>
      </c>
      <c r="P33" s="20">
        <v>3.6995170075017986E-2</v>
      </c>
      <c r="Q33" s="20">
        <f t="shared" si="9"/>
        <v>0.55492755112526981</v>
      </c>
      <c r="R33" s="20">
        <f t="shared" si="10"/>
        <v>0.44394204090021583</v>
      </c>
      <c r="S33" s="20">
        <f t="shared" si="11"/>
        <v>0.11098551022505396</v>
      </c>
      <c r="T33" s="20">
        <f t="shared" si="12"/>
        <v>0.18497585037508993</v>
      </c>
      <c r="U33" s="20">
        <v>0.14798068030007194</v>
      </c>
      <c r="V33" s="20">
        <v>3.6995170075017986E-2</v>
      </c>
      <c r="W33" s="20">
        <f t="shared" si="13"/>
        <v>0.73990340150035971</v>
      </c>
      <c r="X33" s="20">
        <f t="shared" si="14"/>
        <v>0.59192272120028777</v>
      </c>
      <c r="Y33" s="20">
        <f t="shared" si="15"/>
        <v>0.14798068030007194</v>
      </c>
    </row>
    <row r="34" spans="1:25" ht="17.25">
      <c r="A34" s="27"/>
      <c r="B34" s="28"/>
      <c r="C34" s="28"/>
      <c r="D34" s="22" t="s">
        <v>38</v>
      </c>
      <c r="E34" s="20">
        <f t="shared" si="3"/>
        <v>245.3914889656767</v>
      </c>
      <c r="F34" s="20">
        <v>196.31319117254137</v>
      </c>
      <c r="G34" s="20">
        <v>49.078297793135341</v>
      </c>
      <c r="H34" s="20">
        <f t="shared" si="4"/>
        <v>381.05947142462236</v>
      </c>
      <c r="I34" s="20">
        <v>304.84757713969788</v>
      </c>
      <c r="J34" s="20">
        <v>76.211894284924469</v>
      </c>
      <c r="K34" s="20">
        <f t="shared" si="5"/>
        <v>626.45096039029909</v>
      </c>
      <c r="L34" s="20">
        <f t="shared" si="6"/>
        <v>501.16076831223927</v>
      </c>
      <c r="M34" s="20">
        <f t="shared" si="7"/>
        <v>125.29019207805982</v>
      </c>
      <c r="N34" s="20">
        <f t="shared" si="8"/>
        <v>336.49265275891486</v>
      </c>
      <c r="O34" s="20">
        <v>269.1941222071319</v>
      </c>
      <c r="P34" s="20">
        <v>67.298530551782974</v>
      </c>
      <c r="Q34" s="20">
        <f t="shared" si="9"/>
        <v>962.94361314921389</v>
      </c>
      <c r="R34" s="20">
        <f t="shared" si="10"/>
        <v>770.35489051937111</v>
      </c>
      <c r="S34" s="20">
        <f t="shared" si="11"/>
        <v>192.58872262984278</v>
      </c>
      <c r="T34" s="20">
        <f t="shared" si="12"/>
        <v>245.39066685078612</v>
      </c>
      <c r="U34" s="24">
        <v>196.3125334806289</v>
      </c>
      <c r="V34" s="24">
        <v>49.078133370157225</v>
      </c>
      <c r="W34" s="20">
        <f t="shared" si="13"/>
        <v>1208.33428</v>
      </c>
      <c r="X34" s="20">
        <f t="shared" si="14"/>
        <v>966.66742399999998</v>
      </c>
      <c r="Y34" s="20">
        <f t="shared" si="15"/>
        <v>241.666856</v>
      </c>
    </row>
    <row r="35" spans="1:25" ht="27">
      <c r="A35" s="27"/>
      <c r="B35" s="28"/>
      <c r="C35" s="28"/>
      <c r="D35" s="22" t="s">
        <v>47</v>
      </c>
      <c r="E35" s="20">
        <f t="shared" si="3"/>
        <v>0</v>
      </c>
      <c r="F35" s="20">
        <v>0</v>
      </c>
      <c r="G35" s="20">
        <v>0</v>
      </c>
      <c r="H35" s="20">
        <f t="shared" si="4"/>
        <v>0</v>
      </c>
      <c r="I35" s="20">
        <v>0</v>
      </c>
      <c r="J35" s="20">
        <v>0</v>
      </c>
      <c r="K35" s="20">
        <f t="shared" si="5"/>
        <v>0</v>
      </c>
      <c r="L35" s="20">
        <f t="shared" si="6"/>
        <v>0</v>
      </c>
      <c r="M35" s="20">
        <f t="shared" si="7"/>
        <v>0</v>
      </c>
      <c r="N35" s="20">
        <f t="shared" si="8"/>
        <v>0</v>
      </c>
      <c r="O35" s="20">
        <v>0</v>
      </c>
      <c r="P35" s="20">
        <v>0</v>
      </c>
      <c r="Q35" s="20">
        <f t="shared" si="9"/>
        <v>0</v>
      </c>
      <c r="R35" s="20">
        <f t="shared" si="10"/>
        <v>0</v>
      </c>
      <c r="S35" s="20">
        <f t="shared" si="11"/>
        <v>0</v>
      </c>
      <c r="T35" s="20">
        <f t="shared" si="12"/>
        <v>0.16545062172438596</v>
      </c>
      <c r="U35" s="24">
        <v>0.13236049737950878</v>
      </c>
      <c r="V35" s="24">
        <v>3.3090124344877195E-2</v>
      </c>
      <c r="W35" s="20">
        <f>Q35+T35</f>
        <v>0.16545062172438596</v>
      </c>
      <c r="X35" s="20">
        <f>R35+U35</f>
        <v>0.13236049737950878</v>
      </c>
      <c r="Y35" s="20">
        <f>S35+V35</f>
        <v>3.3090124344877195E-2</v>
      </c>
    </row>
    <row r="36" spans="1:25" ht="21.75" customHeight="1">
      <c r="A36" s="27"/>
      <c r="B36" s="28"/>
      <c r="C36" s="28"/>
      <c r="D36" s="22" t="s">
        <v>39</v>
      </c>
      <c r="E36" s="20">
        <f t="shared" si="3"/>
        <v>51.335801357874402</v>
      </c>
      <c r="F36" s="20">
        <f>41.0666410862995</f>
        <v>41.066641086299498</v>
      </c>
      <c r="G36" s="20">
        <f>10.2691602715749</f>
        <v>10.269160271574901</v>
      </c>
      <c r="H36" s="20">
        <f t="shared" si="4"/>
        <v>59.519300761018997</v>
      </c>
      <c r="I36" s="20">
        <f>47.6114406088152</f>
        <v>47.611440608815201</v>
      </c>
      <c r="J36" s="20">
        <f>11.9078601522038</f>
        <v>11.907860152203799</v>
      </c>
      <c r="K36" s="20">
        <f t="shared" si="5"/>
        <v>110.8551021188934</v>
      </c>
      <c r="L36" s="20">
        <f t="shared" si="6"/>
        <v>88.678081695114699</v>
      </c>
      <c r="M36" s="20">
        <f t="shared" si="7"/>
        <v>22.1770204237787</v>
      </c>
      <c r="N36" s="20">
        <f t="shared" si="8"/>
        <v>59.517898277820898</v>
      </c>
      <c r="O36" s="20">
        <f>47.6143186222567</f>
        <v>47.614318622256697</v>
      </c>
      <c r="P36" s="20">
        <f>11.9035796555642</f>
        <v>11.903579655564201</v>
      </c>
      <c r="Q36" s="20">
        <f t="shared" si="9"/>
        <v>170.3730003967143</v>
      </c>
      <c r="R36" s="20">
        <f t="shared" si="10"/>
        <v>136.2924003173714</v>
      </c>
      <c r="S36" s="20">
        <f t="shared" si="11"/>
        <v>34.080600079342901</v>
      </c>
      <c r="T36" s="20">
        <f t="shared" si="12"/>
        <v>73.531964136622719</v>
      </c>
      <c r="U36" s="20">
        <v>58.835571309298189</v>
      </c>
      <c r="V36" s="20">
        <v>14.696392827324523</v>
      </c>
      <c r="W36" s="20">
        <f t="shared" si="13"/>
        <v>243.90496453333702</v>
      </c>
      <c r="X36" s="20">
        <f t="shared" si="14"/>
        <v>195.12797162666959</v>
      </c>
      <c r="Y36" s="20">
        <f t="shared" si="15"/>
        <v>48.776992906667424</v>
      </c>
    </row>
    <row r="37" spans="1:25" ht="87" customHeight="1">
      <c r="A37" s="27"/>
      <c r="B37" s="28">
        <v>32002</v>
      </c>
      <c r="C37" s="28"/>
      <c r="D37" s="23" t="s">
        <v>40</v>
      </c>
      <c r="E37" s="20">
        <f>E38</f>
        <v>1049.51</v>
      </c>
      <c r="F37" s="20">
        <f t="shared" ref="F37:Y38" si="16">F38</f>
        <v>839.61</v>
      </c>
      <c r="G37" s="20">
        <f t="shared" si="16"/>
        <v>209.9</v>
      </c>
      <c r="H37" s="20">
        <f t="shared" si="16"/>
        <v>1667.2200000000003</v>
      </c>
      <c r="I37" s="20">
        <f t="shared" si="16"/>
        <v>1333.7800000000002</v>
      </c>
      <c r="J37" s="20">
        <f t="shared" si="16"/>
        <v>333.44</v>
      </c>
      <c r="K37" s="20">
        <f t="shared" si="16"/>
        <v>2716.7300000000005</v>
      </c>
      <c r="L37" s="20">
        <f t="shared" si="16"/>
        <v>2173.39</v>
      </c>
      <c r="M37" s="20">
        <f t="shared" si="16"/>
        <v>543.34</v>
      </c>
      <c r="N37" s="20">
        <f t="shared" si="16"/>
        <v>2410.8760000000002</v>
      </c>
      <c r="O37" s="20">
        <f t="shared" si="16"/>
        <v>1928.7</v>
      </c>
      <c r="P37" s="20">
        <f t="shared" si="16"/>
        <v>482.17599999999999</v>
      </c>
      <c r="Q37" s="20">
        <f t="shared" si="16"/>
        <v>5127.6059999999998</v>
      </c>
      <c r="R37" s="20">
        <f t="shared" si="16"/>
        <v>4102.09</v>
      </c>
      <c r="S37" s="20">
        <f t="shared" si="16"/>
        <v>1025.5160000000001</v>
      </c>
      <c r="T37" s="20">
        <f t="shared" si="16"/>
        <v>1049.5</v>
      </c>
      <c r="U37" s="20">
        <f t="shared" si="16"/>
        <v>839.6</v>
      </c>
      <c r="V37" s="20">
        <f t="shared" si="16"/>
        <v>209.9</v>
      </c>
      <c r="W37" s="20">
        <f t="shared" si="16"/>
        <v>6177.1060000000007</v>
      </c>
      <c r="X37" s="20">
        <f t="shared" si="16"/>
        <v>4941.6900000000005</v>
      </c>
      <c r="Y37" s="20">
        <f t="shared" si="16"/>
        <v>1235.4160000000002</v>
      </c>
    </row>
    <row r="38" spans="1:25" ht="27">
      <c r="A38" s="27"/>
      <c r="B38" s="28"/>
      <c r="C38" s="28"/>
      <c r="D38" s="21" t="s">
        <v>41</v>
      </c>
      <c r="E38" s="20">
        <f>E39</f>
        <v>1049.51</v>
      </c>
      <c r="F38" s="20">
        <f t="shared" si="16"/>
        <v>839.61</v>
      </c>
      <c r="G38" s="20">
        <f t="shared" si="16"/>
        <v>209.9</v>
      </c>
      <c r="H38" s="20">
        <f t="shared" si="16"/>
        <v>1667.2200000000003</v>
      </c>
      <c r="I38" s="20">
        <f t="shared" si="16"/>
        <v>1333.7800000000002</v>
      </c>
      <c r="J38" s="20">
        <f t="shared" si="16"/>
        <v>333.44</v>
      </c>
      <c r="K38" s="20">
        <f t="shared" si="16"/>
        <v>2716.7300000000005</v>
      </c>
      <c r="L38" s="20">
        <f t="shared" si="16"/>
        <v>2173.39</v>
      </c>
      <c r="M38" s="20">
        <f t="shared" si="16"/>
        <v>543.34</v>
      </c>
      <c r="N38" s="20">
        <f t="shared" si="16"/>
        <v>2410.8760000000002</v>
      </c>
      <c r="O38" s="20">
        <f t="shared" si="16"/>
        <v>1928.7</v>
      </c>
      <c r="P38" s="20">
        <f t="shared" si="16"/>
        <v>482.17599999999999</v>
      </c>
      <c r="Q38" s="20">
        <f t="shared" si="16"/>
        <v>5127.6059999999998</v>
      </c>
      <c r="R38" s="20">
        <f t="shared" si="16"/>
        <v>4102.09</v>
      </c>
      <c r="S38" s="20">
        <f t="shared" si="16"/>
        <v>1025.5160000000001</v>
      </c>
      <c r="T38" s="20">
        <f t="shared" si="16"/>
        <v>1049.5</v>
      </c>
      <c r="U38" s="20">
        <f t="shared" si="16"/>
        <v>839.6</v>
      </c>
      <c r="V38" s="20">
        <f t="shared" si="16"/>
        <v>209.9</v>
      </c>
      <c r="W38" s="20">
        <f t="shared" si="16"/>
        <v>6177.1060000000007</v>
      </c>
      <c r="X38" s="20">
        <f t="shared" si="16"/>
        <v>4941.6900000000005</v>
      </c>
      <c r="Y38" s="20">
        <f t="shared" si="16"/>
        <v>1235.4160000000002</v>
      </c>
    </row>
    <row r="39" spans="1:25" ht="17.25">
      <c r="A39" s="27"/>
      <c r="B39" s="28"/>
      <c r="C39" s="28"/>
      <c r="D39" s="22" t="s">
        <v>42</v>
      </c>
      <c r="E39" s="20">
        <f>E40+E42</f>
        <v>1049.51</v>
      </c>
      <c r="F39" s="20">
        <f t="shared" ref="F39:Y39" si="17">F40+F42</f>
        <v>839.61</v>
      </c>
      <c r="G39" s="20">
        <f t="shared" si="17"/>
        <v>209.9</v>
      </c>
      <c r="H39" s="20">
        <f t="shared" si="17"/>
        <v>1667.2200000000003</v>
      </c>
      <c r="I39" s="20">
        <f t="shared" si="17"/>
        <v>1333.7800000000002</v>
      </c>
      <c r="J39" s="20">
        <f t="shared" si="17"/>
        <v>333.44</v>
      </c>
      <c r="K39" s="20">
        <f t="shared" si="17"/>
        <v>2716.7300000000005</v>
      </c>
      <c r="L39" s="20">
        <f t="shared" si="17"/>
        <v>2173.39</v>
      </c>
      <c r="M39" s="20">
        <f t="shared" si="17"/>
        <v>543.34</v>
      </c>
      <c r="N39" s="20">
        <f t="shared" si="17"/>
        <v>2410.8760000000002</v>
      </c>
      <c r="O39" s="20">
        <f t="shared" si="17"/>
        <v>1928.7</v>
      </c>
      <c r="P39" s="20">
        <f t="shared" si="17"/>
        <v>482.17599999999999</v>
      </c>
      <c r="Q39" s="20">
        <f t="shared" si="17"/>
        <v>5127.6059999999998</v>
      </c>
      <c r="R39" s="20">
        <f t="shared" si="17"/>
        <v>4102.09</v>
      </c>
      <c r="S39" s="20">
        <f t="shared" si="17"/>
        <v>1025.5160000000001</v>
      </c>
      <c r="T39" s="20">
        <f t="shared" si="17"/>
        <v>1049.5</v>
      </c>
      <c r="U39" s="20">
        <f t="shared" si="17"/>
        <v>839.6</v>
      </c>
      <c r="V39" s="20">
        <f t="shared" si="17"/>
        <v>209.9</v>
      </c>
      <c r="W39" s="20">
        <f t="shared" si="17"/>
        <v>6177.1060000000007</v>
      </c>
      <c r="X39" s="20">
        <f t="shared" si="17"/>
        <v>4941.6900000000005</v>
      </c>
      <c r="Y39" s="20">
        <f t="shared" si="17"/>
        <v>1235.4160000000002</v>
      </c>
    </row>
    <row r="40" spans="1:25" ht="17.25">
      <c r="A40" s="27"/>
      <c r="B40" s="28"/>
      <c r="C40" s="28"/>
      <c r="D40" s="22" t="s">
        <v>43</v>
      </c>
      <c r="E40" s="20">
        <f>E41</f>
        <v>1049.51</v>
      </c>
      <c r="F40" s="20">
        <f t="shared" ref="F40:Y40" si="18">F41</f>
        <v>839.61</v>
      </c>
      <c r="G40" s="20">
        <f t="shared" si="18"/>
        <v>209.9</v>
      </c>
      <c r="H40" s="20">
        <f t="shared" si="18"/>
        <v>1574.2600000000002</v>
      </c>
      <c r="I40" s="20">
        <f t="shared" si="18"/>
        <v>1259.4100000000001</v>
      </c>
      <c r="J40" s="20">
        <f t="shared" si="18"/>
        <v>314.85000000000002</v>
      </c>
      <c r="K40" s="20">
        <f t="shared" si="18"/>
        <v>2623.7700000000004</v>
      </c>
      <c r="L40" s="20">
        <f t="shared" si="18"/>
        <v>2099.02</v>
      </c>
      <c r="M40" s="20">
        <f t="shared" si="18"/>
        <v>524.75</v>
      </c>
      <c r="N40" s="20">
        <f t="shared" si="18"/>
        <v>1574.2660000000001</v>
      </c>
      <c r="O40" s="20">
        <f t="shared" si="18"/>
        <v>1259.4100000000001</v>
      </c>
      <c r="P40" s="20">
        <f t="shared" si="18"/>
        <v>314.85599999999999</v>
      </c>
      <c r="Q40" s="20">
        <f t="shared" si="18"/>
        <v>4198.0360000000001</v>
      </c>
      <c r="R40" s="20">
        <f t="shared" si="18"/>
        <v>3358.4300000000003</v>
      </c>
      <c r="S40" s="20">
        <f t="shared" si="18"/>
        <v>839.60599999999999</v>
      </c>
      <c r="T40" s="20">
        <f t="shared" si="18"/>
        <v>1049.5</v>
      </c>
      <c r="U40" s="20">
        <f t="shared" si="18"/>
        <v>839.6</v>
      </c>
      <c r="V40" s="20">
        <f t="shared" si="18"/>
        <v>209.9</v>
      </c>
      <c r="W40" s="20">
        <f t="shared" si="18"/>
        <v>5247.536000000001</v>
      </c>
      <c r="X40" s="20">
        <f t="shared" si="18"/>
        <v>4198.0300000000007</v>
      </c>
      <c r="Y40" s="20">
        <f t="shared" si="18"/>
        <v>1049.5060000000001</v>
      </c>
    </row>
    <row r="41" spans="1:25" ht="27">
      <c r="A41" s="27"/>
      <c r="B41" s="28"/>
      <c r="C41" s="28"/>
      <c r="D41" s="22" t="s">
        <v>44</v>
      </c>
      <c r="E41" s="20">
        <f>SUM(F41:G41)</f>
        <v>1049.51</v>
      </c>
      <c r="F41" s="20">
        <v>839.61</v>
      </c>
      <c r="G41" s="20">
        <v>209.9</v>
      </c>
      <c r="H41" s="20">
        <f>SUM(I41:J41)</f>
        <v>1574.2600000000002</v>
      </c>
      <c r="I41" s="20">
        <v>1259.4100000000001</v>
      </c>
      <c r="J41" s="20">
        <v>314.85000000000002</v>
      </c>
      <c r="K41" s="20">
        <f>E41+H41</f>
        <v>2623.7700000000004</v>
      </c>
      <c r="L41" s="20">
        <f>F41+I41</f>
        <v>2099.02</v>
      </c>
      <c r="M41" s="20">
        <f>G41+J41</f>
        <v>524.75</v>
      </c>
      <c r="N41" s="20">
        <f>SUM(O41:P41)</f>
        <v>1574.2660000000001</v>
      </c>
      <c r="O41" s="20">
        <v>1259.4100000000001</v>
      </c>
      <c r="P41" s="20">
        <v>314.85599999999999</v>
      </c>
      <c r="Q41" s="20">
        <f>K41+N41</f>
        <v>4198.0360000000001</v>
      </c>
      <c r="R41" s="20">
        <f>L41+O41</f>
        <v>3358.4300000000003</v>
      </c>
      <c r="S41" s="20">
        <f>M41+P41</f>
        <v>839.60599999999999</v>
      </c>
      <c r="T41" s="20">
        <f>SUM(U41:V41)</f>
        <v>1049.5</v>
      </c>
      <c r="U41" s="20">
        <v>839.6</v>
      </c>
      <c r="V41" s="20">
        <v>209.9</v>
      </c>
      <c r="W41" s="20">
        <f>X41+Y41</f>
        <v>5247.536000000001</v>
      </c>
      <c r="X41" s="20">
        <f>F41+I41+O41+U41</f>
        <v>4198.0300000000007</v>
      </c>
      <c r="Y41" s="20">
        <f>G41+J41+P41+V41</f>
        <v>1049.5060000000001</v>
      </c>
    </row>
    <row r="42" spans="1:25" ht="27">
      <c r="A42" s="27"/>
      <c r="B42" s="28"/>
      <c r="C42" s="28"/>
      <c r="D42" s="22" t="s">
        <v>45</v>
      </c>
      <c r="E42" s="20">
        <f t="shared" ref="E42:Y42" si="19">SUM(E43:E43)</f>
        <v>0</v>
      </c>
      <c r="F42" s="20">
        <f t="shared" si="19"/>
        <v>0</v>
      </c>
      <c r="G42" s="20">
        <f t="shared" si="19"/>
        <v>0</v>
      </c>
      <c r="H42" s="20">
        <f t="shared" si="19"/>
        <v>92.960000000000008</v>
      </c>
      <c r="I42" s="20">
        <f t="shared" si="19"/>
        <v>74.37</v>
      </c>
      <c r="J42" s="20">
        <f t="shared" si="19"/>
        <v>18.59</v>
      </c>
      <c r="K42" s="20">
        <f t="shared" si="19"/>
        <v>92.960000000000008</v>
      </c>
      <c r="L42" s="20">
        <f t="shared" si="19"/>
        <v>74.37</v>
      </c>
      <c r="M42" s="20">
        <f t="shared" si="19"/>
        <v>18.59</v>
      </c>
      <c r="N42" s="20">
        <f t="shared" si="19"/>
        <v>836.6099999999999</v>
      </c>
      <c r="O42" s="20">
        <f t="shared" si="19"/>
        <v>669.29</v>
      </c>
      <c r="P42" s="20">
        <f t="shared" si="19"/>
        <v>167.32</v>
      </c>
      <c r="Q42" s="20">
        <f t="shared" si="19"/>
        <v>929.56999999999994</v>
      </c>
      <c r="R42" s="20">
        <f t="shared" si="19"/>
        <v>743.66</v>
      </c>
      <c r="S42" s="20">
        <f t="shared" si="19"/>
        <v>185.91</v>
      </c>
      <c r="T42" s="20">
        <f t="shared" si="19"/>
        <v>0</v>
      </c>
      <c r="U42" s="20">
        <f t="shared" si="19"/>
        <v>0</v>
      </c>
      <c r="V42" s="20">
        <f t="shared" si="19"/>
        <v>0</v>
      </c>
      <c r="W42" s="20">
        <f t="shared" si="19"/>
        <v>929.56999999999994</v>
      </c>
      <c r="X42" s="20">
        <f t="shared" si="19"/>
        <v>743.66</v>
      </c>
      <c r="Y42" s="20">
        <f t="shared" si="19"/>
        <v>185.91</v>
      </c>
    </row>
    <row r="43" spans="1:25" ht="17.25">
      <c r="A43" s="27"/>
      <c r="B43" s="28"/>
      <c r="C43" s="28"/>
      <c r="D43" s="22" t="s">
        <v>46</v>
      </c>
      <c r="E43" s="20">
        <f>SUM(F43:G43)</f>
        <v>0</v>
      </c>
      <c r="F43" s="20">
        <v>0</v>
      </c>
      <c r="G43" s="20">
        <v>0</v>
      </c>
      <c r="H43" s="20">
        <f>SUM(I43:J43)</f>
        <v>92.960000000000008</v>
      </c>
      <c r="I43" s="20">
        <v>74.37</v>
      </c>
      <c r="J43" s="20">
        <v>18.59</v>
      </c>
      <c r="K43" s="20">
        <f>E43+H43</f>
        <v>92.960000000000008</v>
      </c>
      <c r="L43" s="20">
        <f>F43+I43</f>
        <v>74.37</v>
      </c>
      <c r="M43" s="20">
        <f>G43+J43</f>
        <v>18.59</v>
      </c>
      <c r="N43" s="20">
        <f>SUM(O43:P43)</f>
        <v>836.6099999999999</v>
      </c>
      <c r="O43" s="20">
        <v>669.29</v>
      </c>
      <c r="P43" s="20">
        <v>167.32</v>
      </c>
      <c r="Q43" s="20">
        <f>SUM(R43:S43)</f>
        <v>929.56999999999994</v>
      </c>
      <c r="R43" s="20">
        <f>L43+O43</f>
        <v>743.66</v>
      </c>
      <c r="S43" s="20">
        <f>M43+P43</f>
        <v>185.91</v>
      </c>
      <c r="T43" s="20">
        <f>SUM(U43:V43)</f>
        <v>0</v>
      </c>
      <c r="U43" s="20">
        <v>0</v>
      </c>
      <c r="V43" s="20">
        <v>0</v>
      </c>
      <c r="W43" s="20">
        <f>E43+H43+N43+T43</f>
        <v>929.56999999999994</v>
      </c>
      <c r="X43" s="20">
        <f>F43+I43+O43+U43</f>
        <v>743.66</v>
      </c>
      <c r="Y43" s="20">
        <f>G43+J43+P43+V43</f>
        <v>185.91</v>
      </c>
    </row>
    <row r="48" spans="1:25"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Y48" s="4"/>
    </row>
  </sheetData>
  <mergeCells count="20">
    <mergeCell ref="A12:D12"/>
    <mergeCell ref="K9:M9"/>
    <mergeCell ref="Q9:S9"/>
    <mergeCell ref="T9:V9"/>
    <mergeCell ref="W9:Y9"/>
    <mergeCell ref="N9:P9"/>
    <mergeCell ref="A9:C10"/>
    <mergeCell ref="D9:D10"/>
    <mergeCell ref="E9:G9"/>
    <mergeCell ref="H9:J9"/>
    <mergeCell ref="A13:A36"/>
    <mergeCell ref="B13:C36"/>
    <mergeCell ref="A11:C11"/>
    <mergeCell ref="A37:A43"/>
    <mergeCell ref="B37:C43"/>
    <mergeCell ref="X1:Y1"/>
    <mergeCell ref="A3:Y3"/>
    <mergeCell ref="A4:Y4"/>
    <mergeCell ref="H5:O5"/>
    <mergeCell ref="W8:Y8"/>
  </mergeCells>
  <pageMargins left="0.17" right="0.24" top="0.28999999999999998" bottom="0.28999999999999998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3"/>
  <sheetViews>
    <sheetView tabSelected="1" topLeftCell="A25" workbookViewId="0">
      <selection activeCell="P11" sqref="P11"/>
    </sheetView>
  </sheetViews>
  <sheetFormatPr defaultRowHeight="13.5"/>
  <cols>
    <col min="1" max="1" width="4.28515625" style="1" customWidth="1"/>
    <col min="2" max="3" width="4.85546875" style="1" customWidth="1"/>
    <col min="4" max="4" width="40.7109375" style="1" customWidth="1"/>
    <col min="5" max="5" width="13.140625" style="1" bestFit="1" customWidth="1"/>
    <col min="6" max="6" width="13.7109375" style="1" bestFit="1" customWidth="1"/>
    <col min="7" max="7" width="12.42578125" style="1" bestFit="1" customWidth="1"/>
    <col min="8" max="8" width="13.28515625" style="1" customWidth="1"/>
    <col min="9" max="9" width="13" style="1" customWidth="1"/>
    <col min="10" max="10" width="12.7109375" style="1" bestFit="1" customWidth="1"/>
    <col min="11" max="11" width="13.7109375" style="1" customWidth="1"/>
    <col min="12" max="12" width="13.85546875" style="1" customWidth="1"/>
    <col min="13" max="13" width="13" style="1" customWidth="1"/>
    <col min="14" max="14" width="14.7109375" style="1" bestFit="1" customWidth="1"/>
    <col min="15" max="15" width="13.85546875" style="1" customWidth="1"/>
    <col min="16" max="16" width="13.28515625" style="1" customWidth="1"/>
    <col min="17" max="17" width="15.85546875" style="1" customWidth="1"/>
    <col min="18" max="18" width="14.7109375" style="1" customWidth="1"/>
    <col min="19" max="19" width="13.28515625" style="1" customWidth="1"/>
    <col min="20" max="20" width="14" style="1" customWidth="1"/>
    <col min="21" max="21" width="13.42578125" style="1" customWidth="1"/>
    <col min="22" max="22" width="12.85546875" style="1" customWidth="1"/>
    <col min="23" max="23" width="14.5703125" style="1" customWidth="1"/>
    <col min="24" max="24" width="14" style="4" customWidth="1"/>
    <col min="25" max="25" width="13.7109375" style="1" bestFit="1" customWidth="1"/>
    <col min="26" max="26" width="10.42578125" style="1" bestFit="1" customWidth="1"/>
    <col min="27" max="16384" width="9.140625" style="1"/>
  </cols>
  <sheetData>
    <row r="1" spans="1:26" ht="16.5">
      <c r="X1" s="30" t="s">
        <v>3</v>
      </c>
      <c r="Y1" s="30"/>
    </row>
    <row r="2" spans="1:26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6" s="5" customFormat="1" ht="25.5" customHeight="1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6" s="5" customFormat="1" ht="24" customHeight="1">
      <c r="A4" s="32" t="s">
        <v>49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6" s="5" customFormat="1" ht="25.5" customHeight="1">
      <c r="A5" s="6"/>
      <c r="B5" s="6"/>
      <c r="C5" s="6"/>
      <c r="D5" s="6"/>
      <c r="E5" s="6"/>
      <c r="F5" s="6"/>
      <c r="G5" s="6"/>
      <c r="H5" s="32"/>
      <c r="I5" s="32"/>
      <c r="J5" s="32"/>
      <c r="K5" s="32"/>
      <c r="L5" s="32"/>
      <c r="M5" s="32"/>
      <c r="N5" s="32"/>
      <c r="O5" s="32"/>
      <c r="P5" s="6"/>
      <c r="Q5" s="6"/>
      <c r="R5" s="6"/>
      <c r="S5" s="6"/>
      <c r="T5" s="6"/>
      <c r="U5" s="6"/>
      <c r="V5" s="6"/>
      <c r="W5" s="7"/>
      <c r="X5" s="8"/>
      <c r="Y5" s="7"/>
    </row>
    <row r="6" spans="1:26" s="5" customFormat="1" ht="1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  <c r="X6" s="10"/>
      <c r="Y6" s="9"/>
    </row>
    <row r="7" spans="1:26" s="5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X7" s="11"/>
    </row>
    <row r="8" spans="1:26" ht="27" customHeight="1">
      <c r="B8" s="12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33" t="s">
        <v>52</v>
      </c>
      <c r="X8" s="33"/>
      <c r="Y8" s="33"/>
    </row>
    <row r="9" spans="1:26" ht="24.75" customHeight="1">
      <c r="A9" s="36" t="s">
        <v>0</v>
      </c>
      <c r="B9" s="36"/>
      <c r="C9" s="36"/>
      <c r="D9" s="36" t="s">
        <v>5</v>
      </c>
      <c r="E9" s="35" t="s">
        <v>6</v>
      </c>
      <c r="F9" s="35"/>
      <c r="G9" s="35"/>
      <c r="H9" s="35" t="s">
        <v>7</v>
      </c>
      <c r="I9" s="35"/>
      <c r="J9" s="35"/>
      <c r="K9" s="35" t="s">
        <v>8</v>
      </c>
      <c r="L9" s="35"/>
      <c r="M9" s="35"/>
      <c r="N9" s="35" t="s">
        <v>9</v>
      </c>
      <c r="O9" s="35"/>
      <c r="P9" s="35"/>
      <c r="Q9" s="35" t="s">
        <v>10</v>
      </c>
      <c r="R9" s="35"/>
      <c r="S9" s="35"/>
      <c r="T9" s="35" t="s">
        <v>11</v>
      </c>
      <c r="U9" s="35"/>
      <c r="V9" s="35"/>
      <c r="W9" s="35" t="s">
        <v>2</v>
      </c>
      <c r="X9" s="35"/>
      <c r="Y9" s="35"/>
    </row>
    <row r="10" spans="1:26" ht="87.75" customHeight="1">
      <c r="A10" s="36"/>
      <c r="B10" s="36"/>
      <c r="C10" s="36"/>
      <c r="D10" s="36"/>
      <c r="E10" s="15" t="s">
        <v>12</v>
      </c>
      <c r="F10" s="15" t="s">
        <v>13</v>
      </c>
      <c r="G10" s="15" t="s">
        <v>14</v>
      </c>
      <c r="H10" s="15" t="s">
        <v>12</v>
      </c>
      <c r="I10" s="15" t="s">
        <v>13</v>
      </c>
      <c r="J10" s="15" t="s">
        <v>14</v>
      </c>
      <c r="K10" s="15" t="s">
        <v>12</v>
      </c>
      <c r="L10" s="15" t="s">
        <v>13</v>
      </c>
      <c r="M10" s="15" t="s">
        <v>14</v>
      </c>
      <c r="N10" s="15" t="s">
        <v>12</v>
      </c>
      <c r="O10" s="15" t="s">
        <v>13</v>
      </c>
      <c r="P10" s="15" t="s">
        <v>14</v>
      </c>
      <c r="Q10" s="15" t="s">
        <v>12</v>
      </c>
      <c r="R10" s="15" t="s">
        <v>13</v>
      </c>
      <c r="S10" s="15" t="s">
        <v>14</v>
      </c>
      <c r="T10" s="15" t="s">
        <v>12</v>
      </c>
      <c r="U10" s="15" t="s">
        <v>13</v>
      </c>
      <c r="V10" s="15" t="s">
        <v>14</v>
      </c>
      <c r="W10" s="15" t="s">
        <v>12</v>
      </c>
      <c r="X10" s="16" t="s">
        <v>13</v>
      </c>
      <c r="Y10" s="15" t="s">
        <v>14</v>
      </c>
    </row>
    <row r="11" spans="1:26" ht="52.5" customHeight="1">
      <c r="A11" s="29" t="s">
        <v>1</v>
      </c>
      <c r="B11" s="29"/>
      <c r="C11" s="29"/>
      <c r="D11" s="17" t="s">
        <v>15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9"/>
      <c r="Y11" s="18"/>
    </row>
    <row r="12" spans="1:26" ht="52.5" customHeight="1">
      <c r="A12" s="34" t="s">
        <v>16</v>
      </c>
      <c r="B12" s="34"/>
      <c r="C12" s="34"/>
      <c r="D12" s="34"/>
      <c r="E12" s="19">
        <f t="shared" ref="E12:Y12" si="0">E13+E37</f>
        <v>698150.59500000009</v>
      </c>
      <c r="F12" s="19">
        <f t="shared" si="0"/>
        <v>558520.47600000002</v>
      </c>
      <c r="G12" s="19">
        <f t="shared" si="0"/>
        <v>139630.11900000001</v>
      </c>
      <c r="H12" s="19">
        <f t="shared" si="0"/>
        <v>1066614.9099999999</v>
      </c>
      <c r="I12" s="19">
        <f t="shared" si="0"/>
        <v>853291.92799999996</v>
      </c>
      <c r="J12" s="19">
        <f t="shared" si="0"/>
        <v>213322.98200000002</v>
      </c>
      <c r="K12" s="19">
        <f t="shared" si="0"/>
        <v>1764765.5050000004</v>
      </c>
      <c r="L12" s="19">
        <f t="shared" si="0"/>
        <v>1411812.4040000001</v>
      </c>
      <c r="M12" s="19">
        <f t="shared" si="0"/>
        <v>352953.10100000002</v>
      </c>
      <c r="N12" s="19">
        <f t="shared" si="0"/>
        <v>1406800.9427999998</v>
      </c>
      <c r="O12" s="19">
        <f t="shared" si="0"/>
        <v>1125438.8049999999</v>
      </c>
      <c r="P12" s="19">
        <f t="shared" si="0"/>
        <v>281362.13780000003</v>
      </c>
      <c r="Q12" s="19">
        <f t="shared" si="0"/>
        <v>3171566.4478000002</v>
      </c>
      <c r="R12" s="19">
        <f t="shared" si="0"/>
        <v>2537251.2089999998</v>
      </c>
      <c r="S12" s="19">
        <f t="shared" si="0"/>
        <v>634315.23880000005</v>
      </c>
      <c r="T12" s="19">
        <f t="shared" si="0"/>
        <v>704500.07250000001</v>
      </c>
      <c r="U12" s="19">
        <f t="shared" si="0"/>
        <v>563604.92350000003</v>
      </c>
      <c r="V12" s="19">
        <f t="shared" si="0"/>
        <v>140895.14899999998</v>
      </c>
      <c r="W12" s="19">
        <f t="shared" si="0"/>
        <v>3876066.5203000004</v>
      </c>
      <c r="X12" s="19">
        <f t="shared" si="0"/>
        <v>3100856.1324999998</v>
      </c>
      <c r="Y12" s="19">
        <f t="shared" si="0"/>
        <v>775210.38780000003</v>
      </c>
      <c r="Z12" s="4"/>
    </row>
    <row r="13" spans="1:26" ht="42.75">
      <c r="A13" s="27"/>
      <c r="B13" s="28">
        <v>11011</v>
      </c>
      <c r="C13" s="28"/>
      <c r="D13" s="17" t="s">
        <v>17</v>
      </c>
      <c r="E13" s="20">
        <f>E14</f>
        <v>187511.50450000004</v>
      </c>
      <c r="F13" s="20">
        <f t="shared" ref="F13:Q13" si="1">F14</f>
        <v>150008.23050000001</v>
      </c>
      <c r="G13" s="20">
        <f t="shared" si="1"/>
        <v>37503.274000000012</v>
      </c>
      <c r="H13" s="20">
        <f t="shared" si="1"/>
        <v>255429.01900000003</v>
      </c>
      <c r="I13" s="20">
        <f t="shared" si="1"/>
        <v>204341.269</v>
      </c>
      <c r="J13" s="20">
        <f t="shared" si="1"/>
        <v>51087.75</v>
      </c>
      <c r="K13" s="20">
        <f t="shared" si="1"/>
        <v>442940.52350000007</v>
      </c>
      <c r="L13" s="20">
        <f t="shared" si="1"/>
        <v>354349.49950000003</v>
      </c>
      <c r="M13" s="20">
        <f t="shared" si="1"/>
        <v>88591.024000000005</v>
      </c>
      <c r="N13" s="20">
        <f t="shared" si="1"/>
        <v>233787.27499999999</v>
      </c>
      <c r="O13" s="20">
        <f t="shared" si="1"/>
        <v>187029.82</v>
      </c>
      <c r="P13" s="20">
        <f t="shared" si="1"/>
        <v>46757.455000000016</v>
      </c>
      <c r="Q13" s="20">
        <f t="shared" si="1"/>
        <v>676727.79850000015</v>
      </c>
      <c r="R13" s="20">
        <f t="shared" ref="R13:Y13" si="2">R14</f>
        <v>541379.31949999998</v>
      </c>
      <c r="S13" s="20">
        <f t="shared" si="2"/>
        <v>135348.47900000002</v>
      </c>
      <c r="T13" s="20">
        <f t="shared" si="2"/>
        <v>193865.84749999997</v>
      </c>
      <c r="U13" s="20">
        <f t="shared" si="2"/>
        <v>155097.5435</v>
      </c>
      <c r="V13" s="20">
        <f t="shared" si="2"/>
        <v>38768.303999999989</v>
      </c>
      <c r="W13" s="20">
        <f t="shared" si="2"/>
        <v>870593.64600000007</v>
      </c>
      <c r="X13" s="20">
        <f t="shared" si="2"/>
        <v>696476.86300000001</v>
      </c>
      <c r="Y13" s="20">
        <f t="shared" si="2"/>
        <v>174116.78300000002</v>
      </c>
    </row>
    <row r="14" spans="1:26" ht="17.25">
      <c r="A14" s="27"/>
      <c r="B14" s="28"/>
      <c r="C14" s="28"/>
      <c r="D14" s="21" t="s">
        <v>18</v>
      </c>
      <c r="E14" s="20">
        <f t="shared" ref="E14:Y14" si="3">SUM(E15:E36)</f>
        <v>187511.50450000004</v>
      </c>
      <c r="F14" s="20">
        <f t="shared" si="3"/>
        <v>150008.23050000001</v>
      </c>
      <c r="G14" s="20">
        <f t="shared" si="3"/>
        <v>37503.274000000012</v>
      </c>
      <c r="H14" s="20">
        <f t="shared" si="3"/>
        <v>255429.01900000003</v>
      </c>
      <c r="I14" s="20">
        <f t="shared" si="3"/>
        <v>204341.269</v>
      </c>
      <c r="J14" s="20">
        <f t="shared" si="3"/>
        <v>51087.75</v>
      </c>
      <c r="K14" s="20">
        <f t="shared" si="3"/>
        <v>442940.52350000007</v>
      </c>
      <c r="L14" s="20">
        <f t="shared" si="3"/>
        <v>354349.49950000003</v>
      </c>
      <c r="M14" s="20">
        <f t="shared" si="3"/>
        <v>88591.024000000005</v>
      </c>
      <c r="N14" s="20">
        <f t="shared" si="3"/>
        <v>233787.27499999999</v>
      </c>
      <c r="O14" s="20">
        <f t="shared" si="3"/>
        <v>187029.82</v>
      </c>
      <c r="P14" s="20">
        <f t="shared" si="3"/>
        <v>46757.455000000016</v>
      </c>
      <c r="Q14" s="20">
        <f t="shared" si="3"/>
        <v>676727.79850000015</v>
      </c>
      <c r="R14" s="20">
        <f t="shared" si="3"/>
        <v>541379.31949999998</v>
      </c>
      <c r="S14" s="20">
        <f t="shared" si="3"/>
        <v>135348.47900000002</v>
      </c>
      <c r="T14" s="20">
        <f t="shared" si="3"/>
        <v>193865.84749999997</v>
      </c>
      <c r="U14" s="20">
        <f t="shared" si="3"/>
        <v>155097.5435</v>
      </c>
      <c r="V14" s="20">
        <f t="shared" si="3"/>
        <v>38768.303999999989</v>
      </c>
      <c r="W14" s="20">
        <f t="shared" si="3"/>
        <v>870593.64600000007</v>
      </c>
      <c r="X14" s="20">
        <f t="shared" si="3"/>
        <v>696476.86300000001</v>
      </c>
      <c r="Y14" s="20">
        <f t="shared" si="3"/>
        <v>174116.78300000002</v>
      </c>
    </row>
    <row r="15" spans="1:26" ht="27">
      <c r="A15" s="27"/>
      <c r="B15" s="28"/>
      <c r="C15" s="28"/>
      <c r="D15" s="22" t="s">
        <v>19</v>
      </c>
      <c r="E15" s="20">
        <f>SUM(F15:G15)</f>
        <v>30024.057997626216</v>
      </c>
      <c r="F15" s="20">
        <v>24019.246398100971</v>
      </c>
      <c r="G15" s="20">
        <v>6004.8115995252429</v>
      </c>
      <c r="H15" s="20">
        <f>SUM(I15:J15)</f>
        <v>30024.057997626216</v>
      </c>
      <c r="I15" s="20">
        <v>24019.246398100971</v>
      </c>
      <c r="J15" s="20">
        <v>6004.8115995252429</v>
      </c>
      <c r="K15" s="20">
        <f>E15+H15</f>
        <v>60048.115995252432</v>
      </c>
      <c r="L15" s="20">
        <f>F15+I15</f>
        <v>48038.492796201943</v>
      </c>
      <c r="M15" s="20">
        <f>G15+J15</f>
        <v>12009.623199050486</v>
      </c>
      <c r="N15" s="20">
        <f>SUM(O15:P15)</f>
        <v>30024.057997626209</v>
      </c>
      <c r="O15" s="20">
        <v>24019.246398100968</v>
      </c>
      <c r="P15" s="20">
        <v>6004.8115995252419</v>
      </c>
      <c r="Q15" s="20">
        <f>K15+N15</f>
        <v>90072.173992878641</v>
      </c>
      <c r="R15" s="20">
        <f>L15+O15</f>
        <v>72057.739194302907</v>
      </c>
      <c r="S15" s="20">
        <f>M15+P15</f>
        <v>18014.434798575727</v>
      </c>
      <c r="T15" s="20">
        <f>SUM(U15:V15)</f>
        <v>30024.05799762622</v>
      </c>
      <c r="U15" s="20">
        <v>24019.246398100975</v>
      </c>
      <c r="V15" s="20">
        <v>6004.8115995252438</v>
      </c>
      <c r="W15" s="20">
        <f>Q15+T15</f>
        <v>120096.23199050486</v>
      </c>
      <c r="X15" s="20">
        <f>R15+U15</f>
        <v>96076.985592403886</v>
      </c>
      <c r="Y15" s="20">
        <f>S15+V15</f>
        <v>24019.246398100971</v>
      </c>
    </row>
    <row r="16" spans="1:26" ht="17.25">
      <c r="A16" s="27"/>
      <c r="B16" s="28"/>
      <c r="C16" s="28"/>
      <c r="D16" s="22" t="s">
        <v>20</v>
      </c>
      <c r="E16" s="20">
        <f t="shared" ref="E16:E36" si="4">SUM(F16:G16)</f>
        <v>1266.9712999999999</v>
      </c>
      <c r="F16" s="20">
        <v>1013.57704</v>
      </c>
      <c r="G16" s="20">
        <v>253.39426</v>
      </c>
      <c r="H16" s="20">
        <f t="shared" ref="H16:H36" si="5">SUM(I16:J16)</f>
        <v>1266.9712999999999</v>
      </c>
      <c r="I16" s="20">
        <v>1013.57704</v>
      </c>
      <c r="J16" s="20">
        <v>253.39426</v>
      </c>
      <c r="K16" s="20">
        <f t="shared" ref="K16:K36" si="6">E16+H16</f>
        <v>2533.9425999999999</v>
      </c>
      <c r="L16" s="20">
        <f t="shared" ref="L16:L36" si="7">F16+I16</f>
        <v>2027.15408</v>
      </c>
      <c r="M16" s="20">
        <f t="shared" ref="M16:M36" si="8">G16+J16</f>
        <v>506.78852000000001</v>
      </c>
      <c r="N16" s="20">
        <f t="shared" ref="N16:N36" si="9">SUM(O16:P16)</f>
        <v>1266.9712999999999</v>
      </c>
      <c r="O16" s="20">
        <v>1013.57704</v>
      </c>
      <c r="P16" s="20">
        <v>253.39426</v>
      </c>
      <c r="Q16" s="20">
        <f t="shared" ref="Q16:Q36" si="10">K16+N16</f>
        <v>3800.9138999999996</v>
      </c>
      <c r="R16" s="20">
        <f t="shared" ref="R16:R36" si="11">L16+O16</f>
        <v>3040.7311199999999</v>
      </c>
      <c r="S16" s="20">
        <f t="shared" ref="S16:S36" si="12">M16+P16</f>
        <v>760.18277999999998</v>
      </c>
      <c r="T16" s="20">
        <f t="shared" ref="T16:T36" si="13">SUM(U16:V16)</f>
        <v>1266.9712999999999</v>
      </c>
      <c r="U16" s="20">
        <v>1013.57704</v>
      </c>
      <c r="V16" s="20">
        <v>253.39426</v>
      </c>
      <c r="W16" s="20">
        <f t="shared" ref="W16:W36" si="14">Q16+T16</f>
        <v>5067.8851999999997</v>
      </c>
      <c r="X16" s="20">
        <f t="shared" ref="X16:X36" si="15">R16+U16</f>
        <v>4054.30816</v>
      </c>
      <c r="Y16" s="20">
        <f t="shared" ref="Y16:Y36" si="16">S16+V16</f>
        <v>1013.57704</v>
      </c>
    </row>
    <row r="17" spans="1:26" ht="17.25">
      <c r="A17" s="27"/>
      <c r="B17" s="28"/>
      <c r="C17" s="28"/>
      <c r="D17" s="22" t="s">
        <v>21</v>
      </c>
      <c r="E17" s="20">
        <f t="shared" si="4"/>
        <v>47.500000000000007</v>
      </c>
      <c r="F17" s="20">
        <v>38.000000000000007</v>
      </c>
      <c r="G17" s="20">
        <v>9.5000000000000018</v>
      </c>
      <c r="H17" s="20">
        <f t="shared" si="5"/>
        <v>47.500000000000007</v>
      </c>
      <c r="I17" s="20">
        <v>38.000000000000007</v>
      </c>
      <c r="J17" s="20">
        <v>9.5000000000000018</v>
      </c>
      <c r="K17" s="20">
        <f t="shared" si="6"/>
        <v>95.000000000000014</v>
      </c>
      <c r="L17" s="20">
        <f t="shared" si="7"/>
        <v>76.000000000000014</v>
      </c>
      <c r="M17" s="20">
        <f t="shared" si="8"/>
        <v>19.000000000000004</v>
      </c>
      <c r="N17" s="20">
        <f t="shared" si="9"/>
        <v>47.5</v>
      </c>
      <c r="O17" s="20">
        <v>38</v>
      </c>
      <c r="P17" s="20">
        <v>9.5</v>
      </c>
      <c r="Q17" s="20">
        <f t="shared" si="10"/>
        <v>142.5</v>
      </c>
      <c r="R17" s="20">
        <f t="shared" si="11"/>
        <v>114.00000000000001</v>
      </c>
      <c r="S17" s="20">
        <f t="shared" si="12"/>
        <v>28.500000000000004</v>
      </c>
      <c r="T17" s="20">
        <f t="shared" si="13"/>
        <v>47.500000000000007</v>
      </c>
      <c r="U17" s="20">
        <v>38.000000000000007</v>
      </c>
      <c r="V17" s="20">
        <v>9.5000000000000018</v>
      </c>
      <c r="W17" s="20">
        <f t="shared" si="14"/>
        <v>190</v>
      </c>
      <c r="X17" s="20">
        <f t="shared" si="15"/>
        <v>152.00000000000003</v>
      </c>
      <c r="Y17" s="20">
        <f t="shared" si="16"/>
        <v>38.000000000000007</v>
      </c>
    </row>
    <row r="18" spans="1:26" ht="17.25">
      <c r="A18" s="27"/>
      <c r="B18" s="28"/>
      <c r="C18" s="28"/>
      <c r="D18" s="22" t="s">
        <v>22</v>
      </c>
      <c r="E18" s="20">
        <f t="shared" si="4"/>
        <v>348.9</v>
      </c>
      <c r="F18" s="20">
        <v>279.12</v>
      </c>
      <c r="G18" s="20">
        <v>69.78</v>
      </c>
      <c r="H18" s="20">
        <f t="shared" si="5"/>
        <v>348.9</v>
      </c>
      <c r="I18" s="20">
        <v>279.12</v>
      </c>
      <c r="J18" s="20">
        <v>69.78</v>
      </c>
      <c r="K18" s="20">
        <f t="shared" si="6"/>
        <v>697.8</v>
      </c>
      <c r="L18" s="20">
        <f t="shared" si="7"/>
        <v>558.24</v>
      </c>
      <c r="M18" s="20">
        <f t="shared" si="8"/>
        <v>139.56</v>
      </c>
      <c r="N18" s="20">
        <f t="shared" si="9"/>
        <v>348.89999999999992</v>
      </c>
      <c r="O18" s="20">
        <v>279.11999999999995</v>
      </c>
      <c r="P18" s="20">
        <v>69.779999999999987</v>
      </c>
      <c r="Q18" s="20">
        <f t="shared" si="10"/>
        <v>1046.6999999999998</v>
      </c>
      <c r="R18" s="20">
        <f t="shared" si="11"/>
        <v>837.3599999999999</v>
      </c>
      <c r="S18" s="20">
        <f t="shared" si="12"/>
        <v>209.33999999999997</v>
      </c>
      <c r="T18" s="20">
        <f t="shared" si="13"/>
        <v>348.90000000000009</v>
      </c>
      <c r="U18" s="20">
        <v>279.12000000000006</v>
      </c>
      <c r="V18" s="20">
        <v>69.780000000000015</v>
      </c>
      <c r="W18" s="20">
        <f t="shared" si="14"/>
        <v>1395.6</v>
      </c>
      <c r="X18" s="20">
        <f t="shared" si="15"/>
        <v>1116.48</v>
      </c>
      <c r="Y18" s="20">
        <f t="shared" si="16"/>
        <v>279.12</v>
      </c>
    </row>
    <row r="19" spans="1:26" ht="17.25">
      <c r="A19" s="27"/>
      <c r="B19" s="28"/>
      <c r="C19" s="28"/>
      <c r="D19" s="22" t="s">
        <v>23</v>
      </c>
      <c r="E19" s="20">
        <f t="shared" si="4"/>
        <v>3130.5</v>
      </c>
      <c r="F19" s="20">
        <v>2504.4</v>
      </c>
      <c r="G19" s="20">
        <v>626.1</v>
      </c>
      <c r="H19" s="20">
        <f t="shared" si="5"/>
        <v>0</v>
      </c>
      <c r="I19" s="20">
        <v>0</v>
      </c>
      <c r="J19" s="20">
        <v>0</v>
      </c>
      <c r="K19" s="20">
        <f t="shared" si="6"/>
        <v>3130.5</v>
      </c>
      <c r="L19" s="20">
        <f t="shared" si="7"/>
        <v>2504.4</v>
      </c>
      <c r="M19" s="20">
        <f t="shared" si="8"/>
        <v>626.1</v>
      </c>
      <c r="N19" s="20">
        <f t="shared" si="9"/>
        <v>0</v>
      </c>
      <c r="O19" s="20">
        <v>0</v>
      </c>
      <c r="P19" s="20">
        <v>0</v>
      </c>
      <c r="Q19" s="20">
        <f t="shared" si="10"/>
        <v>3130.5</v>
      </c>
      <c r="R19" s="20">
        <f t="shared" si="11"/>
        <v>2504.4</v>
      </c>
      <c r="S19" s="20">
        <f t="shared" si="12"/>
        <v>626.1</v>
      </c>
      <c r="T19" s="20">
        <f t="shared" si="13"/>
        <v>0</v>
      </c>
      <c r="U19" s="20">
        <v>0</v>
      </c>
      <c r="V19" s="20">
        <v>0</v>
      </c>
      <c r="W19" s="20">
        <f t="shared" si="14"/>
        <v>3130.5</v>
      </c>
      <c r="X19" s="20">
        <f t="shared" si="15"/>
        <v>2504.4</v>
      </c>
      <c r="Y19" s="20">
        <f t="shared" si="16"/>
        <v>626.1</v>
      </c>
      <c r="Z19" s="26"/>
    </row>
    <row r="20" spans="1:26" ht="17.25">
      <c r="A20" s="27"/>
      <c r="B20" s="28"/>
      <c r="C20" s="28"/>
      <c r="D20" s="22" t="s">
        <v>24</v>
      </c>
      <c r="E20" s="20">
        <f t="shared" si="4"/>
        <v>368.00000000000006</v>
      </c>
      <c r="F20" s="20">
        <v>294.40000000000003</v>
      </c>
      <c r="G20" s="20">
        <v>73.600000000000009</v>
      </c>
      <c r="H20" s="20">
        <f t="shared" si="5"/>
        <v>368.00000000000006</v>
      </c>
      <c r="I20" s="20">
        <v>294.40000000000003</v>
      </c>
      <c r="J20" s="20">
        <v>73.600000000000009</v>
      </c>
      <c r="K20" s="20">
        <f t="shared" si="6"/>
        <v>736.00000000000011</v>
      </c>
      <c r="L20" s="20">
        <f t="shared" si="7"/>
        <v>588.80000000000007</v>
      </c>
      <c r="M20" s="20">
        <f t="shared" si="8"/>
        <v>147.20000000000002</v>
      </c>
      <c r="N20" s="20">
        <f t="shared" si="9"/>
        <v>368.00000000000011</v>
      </c>
      <c r="O20" s="20">
        <v>294.40000000000009</v>
      </c>
      <c r="P20" s="20">
        <v>73.600000000000023</v>
      </c>
      <c r="Q20" s="20">
        <f t="shared" si="10"/>
        <v>1104.0000000000002</v>
      </c>
      <c r="R20" s="20">
        <f t="shared" si="11"/>
        <v>883.20000000000016</v>
      </c>
      <c r="S20" s="20">
        <f t="shared" si="12"/>
        <v>220.80000000000004</v>
      </c>
      <c r="T20" s="20">
        <f t="shared" si="13"/>
        <v>368</v>
      </c>
      <c r="U20" s="20">
        <v>294.39999999999998</v>
      </c>
      <c r="V20" s="20">
        <v>73.599999999999994</v>
      </c>
      <c r="W20" s="20">
        <f t="shared" si="14"/>
        <v>1472.0000000000002</v>
      </c>
      <c r="X20" s="20">
        <f t="shared" si="15"/>
        <v>1177.6000000000001</v>
      </c>
      <c r="Y20" s="20">
        <f t="shared" si="16"/>
        <v>294.40000000000003</v>
      </c>
      <c r="Z20" s="26"/>
    </row>
    <row r="21" spans="1:26" ht="27">
      <c r="A21" s="27"/>
      <c r="B21" s="28"/>
      <c r="C21" s="28"/>
      <c r="D21" s="22" t="s">
        <v>25</v>
      </c>
      <c r="E21" s="20">
        <f t="shared" si="4"/>
        <v>0</v>
      </c>
      <c r="F21" s="20">
        <v>0</v>
      </c>
      <c r="G21" s="20">
        <v>0</v>
      </c>
      <c r="H21" s="20">
        <f t="shared" si="5"/>
        <v>1100.0000000000002</v>
      </c>
      <c r="I21" s="20">
        <v>880.00000000000011</v>
      </c>
      <c r="J21" s="20">
        <v>220.00000000000003</v>
      </c>
      <c r="K21" s="20">
        <f t="shared" si="6"/>
        <v>1100.0000000000002</v>
      </c>
      <c r="L21" s="20">
        <f t="shared" si="7"/>
        <v>880.00000000000011</v>
      </c>
      <c r="M21" s="20">
        <f t="shared" si="8"/>
        <v>220.00000000000003</v>
      </c>
      <c r="N21" s="20">
        <f t="shared" si="9"/>
        <v>1100.0000000000002</v>
      </c>
      <c r="O21" s="20">
        <v>880.00000000000011</v>
      </c>
      <c r="P21" s="20">
        <v>220.00000000000003</v>
      </c>
      <c r="Q21" s="20">
        <f t="shared" si="10"/>
        <v>2200.0000000000005</v>
      </c>
      <c r="R21" s="20">
        <f t="shared" si="11"/>
        <v>1760.0000000000002</v>
      </c>
      <c r="S21" s="20">
        <f t="shared" si="12"/>
        <v>440.00000000000006</v>
      </c>
      <c r="T21" s="20">
        <f t="shared" si="13"/>
        <v>1100.0000000000002</v>
      </c>
      <c r="U21" s="20">
        <v>880.00000000000011</v>
      </c>
      <c r="V21" s="20">
        <v>220.00000000000003</v>
      </c>
      <c r="W21" s="20">
        <f t="shared" si="14"/>
        <v>3300.0000000000009</v>
      </c>
      <c r="X21" s="20">
        <f t="shared" si="15"/>
        <v>2640.0000000000005</v>
      </c>
      <c r="Y21" s="20">
        <f t="shared" si="16"/>
        <v>660.00000000000011</v>
      </c>
      <c r="Z21" s="26"/>
    </row>
    <row r="22" spans="1:26" ht="17.25">
      <c r="A22" s="27"/>
      <c r="B22" s="28"/>
      <c r="C22" s="28"/>
      <c r="D22" s="22" t="s">
        <v>26</v>
      </c>
      <c r="E22" s="20">
        <f t="shared" si="4"/>
        <v>1405.5000000000005</v>
      </c>
      <c r="F22" s="20">
        <v>1124.4000000000003</v>
      </c>
      <c r="G22" s="20">
        <v>281.10000000000008</v>
      </c>
      <c r="H22" s="20">
        <f t="shared" si="5"/>
        <v>1405.5000000000005</v>
      </c>
      <c r="I22" s="20">
        <v>1124.4000000000003</v>
      </c>
      <c r="J22" s="20">
        <v>281.10000000000008</v>
      </c>
      <c r="K22" s="20">
        <f t="shared" si="6"/>
        <v>2811.0000000000009</v>
      </c>
      <c r="L22" s="20">
        <f t="shared" si="7"/>
        <v>2248.8000000000006</v>
      </c>
      <c r="M22" s="20">
        <f t="shared" si="8"/>
        <v>562.20000000000016</v>
      </c>
      <c r="N22" s="20">
        <f t="shared" si="9"/>
        <v>1405.5</v>
      </c>
      <c r="O22" s="20">
        <v>1124.4000000000001</v>
      </c>
      <c r="P22" s="20">
        <v>281.10000000000002</v>
      </c>
      <c r="Q22" s="20">
        <f t="shared" si="10"/>
        <v>4216.5000000000009</v>
      </c>
      <c r="R22" s="20">
        <f t="shared" si="11"/>
        <v>3373.2000000000007</v>
      </c>
      <c r="S22" s="20">
        <f t="shared" si="12"/>
        <v>843.30000000000018</v>
      </c>
      <c r="T22" s="20">
        <f t="shared" si="13"/>
        <v>1405.5000000000007</v>
      </c>
      <c r="U22" s="20">
        <v>1124.4000000000005</v>
      </c>
      <c r="V22" s="20">
        <v>281.10000000000014</v>
      </c>
      <c r="W22" s="20">
        <f t="shared" si="14"/>
        <v>5622.0000000000018</v>
      </c>
      <c r="X22" s="20">
        <f t="shared" si="15"/>
        <v>4497.6000000000013</v>
      </c>
      <c r="Y22" s="20">
        <f t="shared" si="16"/>
        <v>1124.4000000000003</v>
      </c>
      <c r="Z22" s="26"/>
    </row>
    <row r="23" spans="1:26" ht="17.25">
      <c r="A23" s="27"/>
      <c r="B23" s="28"/>
      <c r="C23" s="28"/>
      <c r="D23" s="22" t="s">
        <v>27</v>
      </c>
      <c r="E23" s="20">
        <f t="shared" si="4"/>
        <v>267.75</v>
      </c>
      <c r="F23" s="20">
        <v>214.2</v>
      </c>
      <c r="G23" s="20">
        <v>53.55</v>
      </c>
      <c r="H23" s="20">
        <f t="shared" si="5"/>
        <v>267.75</v>
      </c>
      <c r="I23" s="20">
        <v>214.2</v>
      </c>
      <c r="J23" s="20">
        <v>53.55</v>
      </c>
      <c r="K23" s="20">
        <f t="shared" si="6"/>
        <v>535.5</v>
      </c>
      <c r="L23" s="20">
        <f t="shared" si="7"/>
        <v>428.4</v>
      </c>
      <c r="M23" s="20">
        <f t="shared" si="8"/>
        <v>107.1</v>
      </c>
      <c r="N23" s="20">
        <f t="shared" si="9"/>
        <v>267.75</v>
      </c>
      <c r="O23" s="20">
        <v>214.20000000000002</v>
      </c>
      <c r="P23" s="20">
        <v>53.550000000000004</v>
      </c>
      <c r="Q23" s="20">
        <f t="shared" si="10"/>
        <v>803.25</v>
      </c>
      <c r="R23" s="20">
        <f t="shared" si="11"/>
        <v>642.6</v>
      </c>
      <c r="S23" s="20">
        <f t="shared" si="12"/>
        <v>160.65</v>
      </c>
      <c r="T23" s="20">
        <f t="shared" si="13"/>
        <v>267.74999999999994</v>
      </c>
      <c r="U23" s="20">
        <v>214.19999999999996</v>
      </c>
      <c r="V23" s="20">
        <v>53.54999999999999</v>
      </c>
      <c r="W23" s="20">
        <f t="shared" si="14"/>
        <v>1071</v>
      </c>
      <c r="X23" s="20">
        <f t="shared" si="15"/>
        <v>856.8</v>
      </c>
      <c r="Y23" s="20">
        <f t="shared" si="16"/>
        <v>214.2</v>
      </c>
      <c r="Z23" s="26"/>
    </row>
    <row r="24" spans="1:26" ht="27">
      <c r="A24" s="27"/>
      <c r="B24" s="28"/>
      <c r="C24" s="28"/>
      <c r="D24" s="22" t="s">
        <v>28</v>
      </c>
      <c r="E24" s="20">
        <f t="shared" si="4"/>
        <v>33.75</v>
      </c>
      <c r="F24" s="20">
        <v>27</v>
      </c>
      <c r="G24" s="20">
        <v>6.75</v>
      </c>
      <c r="H24" s="20">
        <f t="shared" si="5"/>
        <v>33.75</v>
      </c>
      <c r="I24" s="20">
        <v>27</v>
      </c>
      <c r="J24" s="20">
        <v>6.75</v>
      </c>
      <c r="K24" s="20">
        <f t="shared" si="6"/>
        <v>67.5</v>
      </c>
      <c r="L24" s="20">
        <f t="shared" si="7"/>
        <v>54</v>
      </c>
      <c r="M24" s="20">
        <f t="shared" si="8"/>
        <v>13.5</v>
      </c>
      <c r="N24" s="20">
        <f t="shared" si="9"/>
        <v>33.75</v>
      </c>
      <c r="O24" s="20">
        <v>27</v>
      </c>
      <c r="P24" s="20">
        <v>6.75</v>
      </c>
      <c r="Q24" s="20">
        <f t="shared" si="10"/>
        <v>101.25</v>
      </c>
      <c r="R24" s="20">
        <f t="shared" si="11"/>
        <v>81</v>
      </c>
      <c r="S24" s="20">
        <f t="shared" si="12"/>
        <v>20.25</v>
      </c>
      <c r="T24" s="20">
        <f t="shared" si="13"/>
        <v>33.75</v>
      </c>
      <c r="U24" s="20">
        <v>27</v>
      </c>
      <c r="V24" s="20">
        <v>6.75</v>
      </c>
      <c r="W24" s="20">
        <f t="shared" si="14"/>
        <v>135</v>
      </c>
      <c r="X24" s="20">
        <f t="shared" si="15"/>
        <v>108</v>
      </c>
      <c r="Y24" s="20">
        <f t="shared" si="16"/>
        <v>27</v>
      </c>
      <c r="Z24" s="26"/>
    </row>
    <row r="25" spans="1:26" ht="17.25">
      <c r="A25" s="27"/>
      <c r="B25" s="28"/>
      <c r="C25" s="28"/>
      <c r="D25" s="22" t="s">
        <v>29</v>
      </c>
      <c r="E25" s="20">
        <f t="shared" si="4"/>
        <v>40</v>
      </c>
      <c r="F25" s="20">
        <v>32</v>
      </c>
      <c r="G25" s="20">
        <v>8</v>
      </c>
      <c r="H25" s="20">
        <f t="shared" si="5"/>
        <v>40</v>
      </c>
      <c r="I25" s="20">
        <v>32</v>
      </c>
      <c r="J25" s="20">
        <v>8</v>
      </c>
      <c r="K25" s="20">
        <f t="shared" si="6"/>
        <v>80</v>
      </c>
      <c r="L25" s="20">
        <f t="shared" si="7"/>
        <v>64</v>
      </c>
      <c r="M25" s="20">
        <f t="shared" si="8"/>
        <v>16</v>
      </c>
      <c r="N25" s="20">
        <f t="shared" si="9"/>
        <v>40</v>
      </c>
      <c r="O25" s="20">
        <v>32</v>
      </c>
      <c r="P25" s="20">
        <v>8</v>
      </c>
      <c r="Q25" s="20">
        <f t="shared" si="10"/>
        <v>120</v>
      </c>
      <c r="R25" s="20">
        <f t="shared" si="11"/>
        <v>96</v>
      </c>
      <c r="S25" s="20">
        <f t="shared" si="12"/>
        <v>24</v>
      </c>
      <c r="T25" s="20">
        <f t="shared" si="13"/>
        <v>40</v>
      </c>
      <c r="U25" s="20">
        <v>32</v>
      </c>
      <c r="V25" s="20">
        <v>8</v>
      </c>
      <c r="W25" s="20">
        <f t="shared" si="14"/>
        <v>160</v>
      </c>
      <c r="X25" s="20">
        <f t="shared" si="15"/>
        <v>128</v>
      </c>
      <c r="Y25" s="20">
        <f t="shared" si="16"/>
        <v>32</v>
      </c>
      <c r="Z25" s="26"/>
    </row>
    <row r="26" spans="1:26" ht="33.75" customHeight="1">
      <c r="A26" s="27"/>
      <c r="B26" s="28"/>
      <c r="C26" s="28"/>
      <c r="D26" s="22" t="s">
        <v>30</v>
      </c>
      <c r="E26" s="20">
        <f t="shared" si="4"/>
        <v>0</v>
      </c>
      <c r="F26" s="20">
        <v>0</v>
      </c>
      <c r="G26" s="20">
        <v>0</v>
      </c>
      <c r="H26" s="20">
        <f t="shared" si="5"/>
        <v>2451.8760000000002</v>
      </c>
      <c r="I26" s="20">
        <v>1961.5008000000003</v>
      </c>
      <c r="J26" s="20">
        <v>490.37520000000006</v>
      </c>
      <c r="K26" s="20">
        <f t="shared" si="6"/>
        <v>2451.8760000000002</v>
      </c>
      <c r="L26" s="20">
        <f t="shared" si="7"/>
        <v>1961.5008000000003</v>
      </c>
      <c r="M26" s="20">
        <f t="shared" si="8"/>
        <v>490.37520000000006</v>
      </c>
      <c r="N26" s="20">
        <f t="shared" si="9"/>
        <v>0</v>
      </c>
      <c r="O26" s="20">
        <v>0</v>
      </c>
      <c r="P26" s="20">
        <v>0</v>
      </c>
      <c r="Q26" s="20">
        <f t="shared" si="10"/>
        <v>2451.8760000000002</v>
      </c>
      <c r="R26" s="20">
        <f t="shared" si="11"/>
        <v>1961.5008000000003</v>
      </c>
      <c r="S26" s="20">
        <f t="shared" si="12"/>
        <v>490.37520000000006</v>
      </c>
      <c r="T26" s="20">
        <f t="shared" si="13"/>
        <v>0</v>
      </c>
      <c r="U26" s="20">
        <v>0</v>
      </c>
      <c r="V26" s="20">
        <v>0</v>
      </c>
      <c r="W26" s="20">
        <f t="shared" si="14"/>
        <v>2451.8760000000002</v>
      </c>
      <c r="X26" s="20">
        <f t="shared" si="15"/>
        <v>1961.5008000000003</v>
      </c>
      <c r="Y26" s="20">
        <f t="shared" si="16"/>
        <v>490.37520000000006</v>
      </c>
      <c r="Z26" s="26"/>
    </row>
    <row r="27" spans="1:26" ht="17.25" customHeight="1">
      <c r="A27" s="27"/>
      <c r="B27" s="28"/>
      <c r="C27" s="28"/>
      <c r="D27" s="22" t="s">
        <v>31</v>
      </c>
      <c r="E27" s="20">
        <f t="shared" si="4"/>
        <v>30.000000000000004</v>
      </c>
      <c r="F27" s="20">
        <v>24.000000000000004</v>
      </c>
      <c r="G27" s="20">
        <v>6.0000000000000009</v>
      </c>
      <c r="H27" s="20">
        <f t="shared" si="5"/>
        <v>30.000000000000004</v>
      </c>
      <c r="I27" s="20">
        <v>24.000000000000004</v>
      </c>
      <c r="J27" s="20">
        <v>6.0000000000000009</v>
      </c>
      <c r="K27" s="20">
        <f t="shared" si="6"/>
        <v>60.000000000000007</v>
      </c>
      <c r="L27" s="20">
        <f t="shared" si="7"/>
        <v>48.000000000000007</v>
      </c>
      <c r="M27" s="20">
        <f t="shared" si="8"/>
        <v>12.000000000000002</v>
      </c>
      <c r="N27" s="20">
        <f t="shared" si="9"/>
        <v>29.999999999999996</v>
      </c>
      <c r="O27" s="20">
        <v>23.999999999999996</v>
      </c>
      <c r="P27" s="20">
        <v>5.9999999999999991</v>
      </c>
      <c r="Q27" s="20">
        <f t="shared" si="10"/>
        <v>90</v>
      </c>
      <c r="R27" s="20">
        <f t="shared" si="11"/>
        <v>72</v>
      </c>
      <c r="S27" s="20">
        <f t="shared" si="12"/>
        <v>18</v>
      </c>
      <c r="T27" s="20">
        <f t="shared" si="13"/>
        <v>30.000000000000014</v>
      </c>
      <c r="U27" s="20">
        <v>24.000000000000011</v>
      </c>
      <c r="V27" s="20">
        <v>6.0000000000000027</v>
      </c>
      <c r="W27" s="20">
        <f t="shared" si="14"/>
        <v>120.00000000000001</v>
      </c>
      <c r="X27" s="20">
        <f t="shared" si="15"/>
        <v>96.000000000000014</v>
      </c>
      <c r="Y27" s="20">
        <f t="shared" si="16"/>
        <v>24.000000000000004</v>
      </c>
      <c r="Z27" s="26"/>
    </row>
    <row r="28" spans="1:26" ht="19.5" customHeight="1">
      <c r="A28" s="27"/>
      <c r="B28" s="28"/>
      <c r="C28" s="28"/>
      <c r="D28" s="22" t="s">
        <v>32</v>
      </c>
      <c r="E28" s="20">
        <f t="shared" si="4"/>
        <v>2146.2120000000004</v>
      </c>
      <c r="F28" s="20">
        <v>1716.9696000000004</v>
      </c>
      <c r="G28" s="20">
        <v>429.24240000000009</v>
      </c>
      <c r="H28" s="20">
        <f t="shared" si="5"/>
        <v>2146.2120000000004</v>
      </c>
      <c r="I28" s="20">
        <v>1716.9696000000004</v>
      </c>
      <c r="J28" s="20">
        <v>429.24240000000009</v>
      </c>
      <c r="K28" s="20">
        <f t="shared" si="6"/>
        <v>4292.4240000000009</v>
      </c>
      <c r="L28" s="20">
        <f t="shared" si="7"/>
        <v>3433.9392000000007</v>
      </c>
      <c r="M28" s="20">
        <f t="shared" si="8"/>
        <v>858.48480000000018</v>
      </c>
      <c r="N28" s="20">
        <f t="shared" si="9"/>
        <v>2146.2120000000004</v>
      </c>
      <c r="O28" s="20">
        <v>1716.9696000000004</v>
      </c>
      <c r="P28" s="20">
        <v>429.24240000000009</v>
      </c>
      <c r="Q28" s="20">
        <f t="shared" si="10"/>
        <v>6438.6360000000013</v>
      </c>
      <c r="R28" s="20">
        <f t="shared" si="11"/>
        <v>5150.9088000000011</v>
      </c>
      <c r="S28" s="20">
        <f t="shared" si="12"/>
        <v>1287.7272000000003</v>
      </c>
      <c r="T28" s="20">
        <f t="shared" si="13"/>
        <v>2146.2120000000004</v>
      </c>
      <c r="U28" s="20">
        <v>1716.9696000000004</v>
      </c>
      <c r="V28" s="20">
        <v>429.24240000000009</v>
      </c>
      <c r="W28" s="20">
        <f t="shared" si="14"/>
        <v>8584.8480000000018</v>
      </c>
      <c r="X28" s="20">
        <f t="shared" si="15"/>
        <v>6867.8784000000014</v>
      </c>
      <c r="Y28" s="20">
        <f t="shared" si="16"/>
        <v>1716.9696000000004</v>
      </c>
      <c r="Z28" s="26"/>
    </row>
    <row r="29" spans="1:26" ht="31.5" customHeight="1">
      <c r="A29" s="27"/>
      <c r="B29" s="28"/>
      <c r="C29" s="28"/>
      <c r="D29" s="22" t="s">
        <v>33</v>
      </c>
      <c r="E29" s="20">
        <f t="shared" si="4"/>
        <v>60.000000000000007</v>
      </c>
      <c r="F29" s="20">
        <v>48.000000000000007</v>
      </c>
      <c r="G29" s="20">
        <v>12.000000000000002</v>
      </c>
      <c r="H29" s="20">
        <f t="shared" si="5"/>
        <v>60.000000000000007</v>
      </c>
      <c r="I29" s="20">
        <v>48.000000000000007</v>
      </c>
      <c r="J29" s="20">
        <v>12.000000000000002</v>
      </c>
      <c r="K29" s="20">
        <f t="shared" si="6"/>
        <v>120.00000000000001</v>
      </c>
      <c r="L29" s="20">
        <f t="shared" si="7"/>
        <v>96.000000000000014</v>
      </c>
      <c r="M29" s="20">
        <f t="shared" si="8"/>
        <v>24.000000000000004</v>
      </c>
      <c r="N29" s="20">
        <f t="shared" si="9"/>
        <v>59.999999999999993</v>
      </c>
      <c r="O29" s="20">
        <v>47.999999999999993</v>
      </c>
      <c r="P29" s="20">
        <v>11.999999999999998</v>
      </c>
      <c r="Q29" s="20">
        <f t="shared" si="10"/>
        <v>180</v>
      </c>
      <c r="R29" s="20">
        <f t="shared" si="11"/>
        <v>144</v>
      </c>
      <c r="S29" s="20">
        <f t="shared" si="12"/>
        <v>36</v>
      </c>
      <c r="T29" s="20">
        <f t="shared" si="13"/>
        <v>60.000000000000028</v>
      </c>
      <c r="U29" s="20">
        <v>48.000000000000021</v>
      </c>
      <c r="V29" s="20">
        <v>12.000000000000005</v>
      </c>
      <c r="W29" s="20">
        <f t="shared" si="14"/>
        <v>240.00000000000003</v>
      </c>
      <c r="X29" s="20">
        <f t="shared" si="15"/>
        <v>192.00000000000003</v>
      </c>
      <c r="Y29" s="20">
        <f t="shared" si="16"/>
        <v>48.000000000000007</v>
      </c>
      <c r="Z29" s="26"/>
    </row>
    <row r="30" spans="1:26" ht="39.75" customHeight="1">
      <c r="A30" s="27"/>
      <c r="B30" s="28"/>
      <c r="C30" s="28"/>
      <c r="D30" s="22" t="s">
        <v>34</v>
      </c>
      <c r="E30" s="20">
        <f t="shared" si="4"/>
        <v>525.25009545000012</v>
      </c>
      <c r="F30" s="20">
        <v>420.20007636000008</v>
      </c>
      <c r="G30" s="20">
        <v>105.05001909000002</v>
      </c>
      <c r="H30" s="20">
        <f t="shared" si="5"/>
        <v>525.25009545000012</v>
      </c>
      <c r="I30" s="20">
        <v>420.20007636000008</v>
      </c>
      <c r="J30" s="20">
        <v>105.05001909000002</v>
      </c>
      <c r="K30" s="20">
        <f t="shared" si="6"/>
        <v>1050.5001909000002</v>
      </c>
      <c r="L30" s="20">
        <f t="shared" si="7"/>
        <v>840.40015272000016</v>
      </c>
      <c r="M30" s="20">
        <f t="shared" si="8"/>
        <v>210.10003818000004</v>
      </c>
      <c r="N30" s="20">
        <f t="shared" si="9"/>
        <v>525.25009545</v>
      </c>
      <c r="O30" s="20">
        <v>420.20007636000003</v>
      </c>
      <c r="P30" s="20">
        <v>105.05001909000001</v>
      </c>
      <c r="Q30" s="20">
        <f t="shared" si="10"/>
        <v>1575.7502863500004</v>
      </c>
      <c r="R30" s="20">
        <f t="shared" si="11"/>
        <v>1260.6002290800002</v>
      </c>
      <c r="S30" s="20">
        <f t="shared" si="12"/>
        <v>315.15005727000005</v>
      </c>
      <c r="T30" s="20">
        <f t="shared" si="13"/>
        <v>525.25009545000012</v>
      </c>
      <c r="U30" s="20">
        <v>420.20007636000014</v>
      </c>
      <c r="V30" s="20">
        <v>105.05001909000003</v>
      </c>
      <c r="W30" s="20">
        <f t="shared" si="14"/>
        <v>2101.0003818000005</v>
      </c>
      <c r="X30" s="20">
        <f t="shared" si="15"/>
        <v>1680.8003054400003</v>
      </c>
      <c r="Y30" s="20">
        <f t="shared" si="16"/>
        <v>420.20007636000008</v>
      </c>
      <c r="Z30" s="26"/>
    </row>
    <row r="31" spans="1:26" ht="17.25">
      <c r="A31" s="27"/>
      <c r="B31" s="28"/>
      <c r="C31" s="28"/>
      <c r="D31" s="22" t="s">
        <v>35</v>
      </c>
      <c r="E31" s="20">
        <f t="shared" si="4"/>
        <v>753.7</v>
      </c>
      <c r="F31" s="20">
        <v>602.96</v>
      </c>
      <c r="G31" s="20">
        <v>150.74</v>
      </c>
      <c r="H31" s="20">
        <f t="shared" si="5"/>
        <v>753.7</v>
      </c>
      <c r="I31" s="20">
        <v>602.96</v>
      </c>
      <c r="J31" s="20">
        <v>150.74</v>
      </c>
      <c r="K31" s="20">
        <f t="shared" si="6"/>
        <v>1507.4</v>
      </c>
      <c r="L31" s="20">
        <f t="shared" si="7"/>
        <v>1205.92</v>
      </c>
      <c r="M31" s="20">
        <f t="shared" si="8"/>
        <v>301.48</v>
      </c>
      <c r="N31" s="20">
        <f t="shared" si="9"/>
        <v>753.7</v>
      </c>
      <c r="O31" s="20">
        <v>602.96</v>
      </c>
      <c r="P31" s="20">
        <v>150.74</v>
      </c>
      <c r="Q31" s="20">
        <f t="shared" si="10"/>
        <v>2261.1000000000004</v>
      </c>
      <c r="R31" s="20">
        <f t="shared" si="11"/>
        <v>1808.88</v>
      </c>
      <c r="S31" s="20">
        <f t="shared" si="12"/>
        <v>452.22</v>
      </c>
      <c r="T31" s="20">
        <f t="shared" si="13"/>
        <v>753.7</v>
      </c>
      <c r="U31" s="20">
        <v>602.96</v>
      </c>
      <c r="V31" s="20">
        <v>150.74</v>
      </c>
      <c r="W31" s="20">
        <f t="shared" si="14"/>
        <v>3014.8</v>
      </c>
      <c r="X31" s="20">
        <f t="shared" si="15"/>
        <v>2411.84</v>
      </c>
      <c r="Y31" s="20">
        <f t="shared" si="16"/>
        <v>602.96</v>
      </c>
      <c r="Z31" s="26"/>
    </row>
    <row r="32" spans="1:26" ht="17.25">
      <c r="A32" s="27"/>
      <c r="B32" s="28"/>
      <c r="C32" s="28"/>
      <c r="D32" s="22" t="s">
        <v>36</v>
      </c>
      <c r="E32" s="20">
        <f t="shared" si="4"/>
        <v>2600.7500000000005</v>
      </c>
      <c r="F32" s="20">
        <v>2080.6000000000004</v>
      </c>
      <c r="G32" s="20">
        <v>520.15000000000009</v>
      </c>
      <c r="H32" s="20">
        <f t="shared" si="5"/>
        <v>105.94999999999983</v>
      </c>
      <c r="I32" s="20">
        <v>84.759999999999863</v>
      </c>
      <c r="J32" s="20">
        <v>21.189999999999966</v>
      </c>
      <c r="K32" s="20">
        <f t="shared" si="6"/>
        <v>2706.7000000000003</v>
      </c>
      <c r="L32" s="20">
        <f t="shared" si="7"/>
        <v>2165.36</v>
      </c>
      <c r="M32" s="20">
        <f t="shared" si="8"/>
        <v>541.34</v>
      </c>
      <c r="N32" s="20">
        <f t="shared" si="9"/>
        <v>2600.7500000000005</v>
      </c>
      <c r="O32" s="20">
        <v>2080.6000000000004</v>
      </c>
      <c r="P32" s="20">
        <v>520.15000000000009</v>
      </c>
      <c r="Q32" s="20">
        <f t="shared" si="10"/>
        <v>5307.4500000000007</v>
      </c>
      <c r="R32" s="20">
        <f t="shared" si="11"/>
        <v>4245.9600000000009</v>
      </c>
      <c r="S32" s="20">
        <f t="shared" si="12"/>
        <v>1061.4900000000002</v>
      </c>
      <c r="T32" s="20">
        <f t="shared" si="13"/>
        <v>105.94999999999983</v>
      </c>
      <c r="U32" s="20">
        <v>84.759999999999863</v>
      </c>
      <c r="V32" s="20">
        <v>21.189999999999966</v>
      </c>
      <c r="W32" s="20">
        <f t="shared" si="14"/>
        <v>5413.4000000000005</v>
      </c>
      <c r="X32" s="20">
        <f t="shared" si="15"/>
        <v>4330.7200000000012</v>
      </c>
      <c r="Y32" s="20">
        <f t="shared" si="16"/>
        <v>1082.6800000000003</v>
      </c>
      <c r="Z32" s="26"/>
    </row>
    <row r="33" spans="1:26" ht="17.25">
      <c r="A33" s="27"/>
      <c r="B33" s="28"/>
      <c r="C33" s="28"/>
      <c r="D33" s="22" t="s">
        <v>37</v>
      </c>
      <c r="E33" s="20">
        <f t="shared" si="4"/>
        <v>90</v>
      </c>
      <c r="F33" s="20">
        <v>72</v>
      </c>
      <c r="G33" s="20">
        <v>18</v>
      </c>
      <c r="H33" s="20">
        <f t="shared" si="5"/>
        <v>90</v>
      </c>
      <c r="I33" s="20">
        <v>72</v>
      </c>
      <c r="J33" s="20">
        <v>18</v>
      </c>
      <c r="K33" s="20">
        <f t="shared" si="6"/>
        <v>180</v>
      </c>
      <c r="L33" s="20">
        <f t="shared" si="7"/>
        <v>144</v>
      </c>
      <c r="M33" s="20">
        <f t="shared" si="8"/>
        <v>36</v>
      </c>
      <c r="N33" s="20">
        <f t="shared" si="9"/>
        <v>90</v>
      </c>
      <c r="O33" s="20">
        <v>72</v>
      </c>
      <c r="P33" s="20">
        <v>18</v>
      </c>
      <c r="Q33" s="20">
        <f t="shared" si="10"/>
        <v>270</v>
      </c>
      <c r="R33" s="20">
        <f t="shared" si="11"/>
        <v>216</v>
      </c>
      <c r="S33" s="20">
        <f t="shared" si="12"/>
        <v>54</v>
      </c>
      <c r="T33" s="20">
        <f t="shared" si="13"/>
        <v>90</v>
      </c>
      <c r="U33" s="20">
        <v>72</v>
      </c>
      <c r="V33" s="20">
        <v>18</v>
      </c>
      <c r="W33" s="20">
        <f t="shared" si="14"/>
        <v>360</v>
      </c>
      <c r="X33" s="20">
        <f t="shared" si="15"/>
        <v>288</v>
      </c>
      <c r="Y33" s="20">
        <f t="shared" si="16"/>
        <v>72</v>
      </c>
      <c r="Z33" s="26"/>
    </row>
    <row r="34" spans="1:26" ht="17.25">
      <c r="A34" s="27"/>
      <c r="B34" s="28"/>
      <c r="C34" s="28"/>
      <c r="D34" s="22" t="s">
        <v>38</v>
      </c>
      <c r="E34" s="20">
        <f t="shared" si="4"/>
        <v>119395.22895625001</v>
      </c>
      <c r="F34" s="20">
        <v>95516.183165000009</v>
      </c>
      <c r="G34" s="20">
        <v>23879.045791250002</v>
      </c>
      <c r="H34" s="20">
        <f t="shared" si="5"/>
        <v>185404.48582165001</v>
      </c>
      <c r="I34" s="20">
        <v>148323.58865732001</v>
      </c>
      <c r="J34" s="20">
        <v>37080.897164330003</v>
      </c>
      <c r="K34" s="20">
        <f t="shared" si="6"/>
        <v>304799.71477790002</v>
      </c>
      <c r="L34" s="20">
        <f t="shared" si="7"/>
        <v>243839.77182232001</v>
      </c>
      <c r="M34" s="20">
        <f t="shared" si="8"/>
        <v>60959.942955580002</v>
      </c>
      <c r="N34" s="20">
        <f t="shared" si="9"/>
        <v>163720.50019985004</v>
      </c>
      <c r="O34" s="20">
        <v>130976.40015988002</v>
      </c>
      <c r="P34" s="20">
        <v>32744.100039970006</v>
      </c>
      <c r="Q34" s="20">
        <f t="shared" si="10"/>
        <v>468520.21497775009</v>
      </c>
      <c r="R34" s="20">
        <f t="shared" si="11"/>
        <v>374816.1719822</v>
      </c>
      <c r="S34" s="20">
        <f t="shared" si="12"/>
        <v>93704.04299555</v>
      </c>
      <c r="T34" s="20">
        <f t="shared" si="13"/>
        <v>119394.82895624998</v>
      </c>
      <c r="U34" s="20">
        <v>95515.863164999988</v>
      </c>
      <c r="V34" s="20">
        <v>23878.965791249997</v>
      </c>
      <c r="W34" s="20">
        <f t="shared" si="14"/>
        <v>587915.04393400007</v>
      </c>
      <c r="X34" s="20">
        <f t="shared" si="15"/>
        <v>470332.03514719999</v>
      </c>
      <c r="Y34" s="20">
        <f t="shared" si="16"/>
        <v>117583.0087868</v>
      </c>
      <c r="Z34" s="26"/>
    </row>
    <row r="35" spans="1:26" ht="27">
      <c r="A35" s="27"/>
      <c r="B35" s="28"/>
      <c r="C35" s="28"/>
      <c r="D35" s="22" t="s">
        <v>47</v>
      </c>
      <c r="E35" s="20">
        <f>SUM(F35:G35)</f>
        <v>0</v>
      </c>
      <c r="F35" s="20">
        <v>0</v>
      </c>
      <c r="G35" s="20">
        <v>0</v>
      </c>
      <c r="H35" s="20">
        <f>SUM(I35:J35)</f>
        <v>0</v>
      </c>
      <c r="I35" s="20">
        <v>0</v>
      </c>
      <c r="J35" s="20">
        <v>0</v>
      </c>
      <c r="K35" s="20">
        <f>E35+H35</f>
        <v>0</v>
      </c>
      <c r="L35" s="20">
        <f>F35+I35</f>
        <v>0</v>
      </c>
      <c r="M35" s="20">
        <f>G35+J35</f>
        <v>0</v>
      </c>
      <c r="N35" s="20">
        <f>SUM(O35:P35)</f>
        <v>0</v>
      </c>
      <c r="O35" s="20">
        <v>0</v>
      </c>
      <c r="P35" s="20">
        <v>0</v>
      </c>
      <c r="Q35" s="20">
        <f>K35+N35</f>
        <v>0</v>
      </c>
      <c r="R35" s="20">
        <f>L35+O35</f>
        <v>0</v>
      </c>
      <c r="S35" s="20">
        <f>M35+P35</f>
        <v>0</v>
      </c>
      <c r="T35" s="20">
        <f>SUM(U35:V35)</f>
        <v>80.499999999999986</v>
      </c>
      <c r="U35" s="20">
        <v>64.399999999999991</v>
      </c>
      <c r="V35" s="20">
        <v>16.099999999999998</v>
      </c>
      <c r="W35" s="20">
        <f>Q35+T35</f>
        <v>80.499999999999986</v>
      </c>
      <c r="X35" s="20">
        <f>R35+U35</f>
        <v>64.399999999999991</v>
      </c>
      <c r="Y35" s="20">
        <f>S35+V35</f>
        <v>16.099999999999998</v>
      </c>
      <c r="Z35" s="26"/>
    </row>
    <row r="36" spans="1:26" ht="21.75" customHeight="1">
      <c r="A36" s="27"/>
      <c r="B36" s="28"/>
      <c r="C36" s="28"/>
      <c r="D36" s="22" t="s">
        <v>39</v>
      </c>
      <c r="E36" s="20">
        <f t="shared" si="4"/>
        <v>24977.434150673791</v>
      </c>
      <c r="F36" s="20">
        <v>19980.974220539021</v>
      </c>
      <c r="G36" s="20">
        <v>4996.459930134768</v>
      </c>
      <c r="H36" s="20">
        <f t="shared" si="5"/>
        <v>28959.115785273796</v>
      </c>
      <c r="I36" s="20">
        <v>23165.346428219036</v>
      </c>
      <c r="J36" s="20">
        <v>5793.769357054759</v>
      </c>
      <c r="K36" s="20">
        <f t="shared" si="6"/>
        <v>53936.549935947587</v>
      </c>
      <c r="L36" s="20">
        <f t="shared" si="7"/>
        <v>43146.320648758061</v>
      </c>
      <c r="M36" s="20">
        <f t="shared" si="8"/>
        <v>10790.229287189526</v>
      </c>
      <c r="N36" s="20">
        <f t="shared" si="9"/>
        <v>28958.433407073757</v>
      </c>
      <c r="O36" s="20">
        <v>23166.746725658995</v>
      </c>
      <c r="P36" s="20">
        <v>5791.6866814147625</v>
      </c>
      <c r="Q36" s="20">
        <f t="shared" si="10"/>
        <v>82894.983343021348</v>
      </c>
      <c r="R36" s="20">
        <f t="shared" si="11"/>
        <v>66313.067374417064</v>
      </c>
      <c r="S36" s="20">
        <f t="shared" si="12"/>
        <v>16581.915968604288</v>
      </c>
      <c r="T36" s="20">
        <f t="shared" si="13"/>
        <v>35776.977150673782</v>
      </c>
      <c r="U36" s="20">
        <v>28626.447220539034</v>
      </c>
      <c r="V36" s="20">
        <v>7150.5299301347468</v>
      </c>
      <c r="W36" s="20">
        <f t="shared" si="14"/>
        <v>118671.96049369514</v>
      </c>
      <c r="X36" s="20">
        <f t="shared" si="15"/>
        <v>94939.514594956097</v>
      </c>
      <c r="Y36" s="20">
        <f t="shared" si="16"/>
        <v>23732.445898739035</v>
      </c>
      <c r="Z36" s="26"/>
    </row>
    <row r="37" spans="1:26" ht="87" customHeight="1">
      <c r="A37" s="27"/>
      <c r="B37" s="28">
        <v>32002</v>
      </c>
      <c r="C37" s="28"/>
      <c r="D37" s="23" t="s">
        <v>40</v>
      </c>
      <c r="E37" s="20">
        <f>E38</f>
        <v>510639.09050000005</v>
      </c>
      <c r="F37" s="20">
        <f t="shared" ref="F37:Y38" si="17">F38</f>
        <v>408512.24550000002</v>
      </c>
      <c r="G37" s="20">
        <f t="shared" si="17"/>
        <v>102126.845</v>
      </c>
      <c r="H37" s="20">
        <f t="shared" si="17"/>
        <v>811185.89099999995</v>
      </c>
      <c r="I37" s="20">
        <f t="shared" si="17"/>
        <v>648950.65899999999</v>
      </c>
      <c r="J37" s="20">
        <f t="shared" si="17"/>
        <v>162235.23200000002</v>
      </c>
      <c r="K37" s="20">
        <f t="shared" si="17"/>
        <v>1321824.9815000002</v>
      </c>
      <c r="L37" s="20">
        <f t="shared" si="17"/>
        <v>1057462.9045000002</v>
      </c>
      <c r="M37" s="20">
        <f t="shared" si="17"/>
        <v>264362.07699999999</v>
      </c>
      <c r="N37" s="20">
        <f t="shared" si="17"/>
        <v>1173013.6677999999</v>
      </c>
      <c r="O37" s="20">
        <f t="shared" si="17"/>
        <v>938408.98499999999</v>
      </c>
      <c r="P37" s="20">
        <f t="shared" si="17"/>
        <v>234604.68280000001</v>
      </c>
      <c r="Q37" s="20">
        <f t="shared" si="17"/>
        <v>2494838.6493000002</v>
      </c>
      <c r="R37" s="20">
        <f t="shared" si="17"/>
        <v>1995871.8895</v>
      </c>
      <c r="S37" s="20">
        <f t="shared" si="17"/>
        <v>498966.7598</v>
      </c>
      <c r="T37" s="20">
        <f t="shared" si="17"/>
        <v>510634.22499999998</v>
      </c>
      <c r="U37" s="20">
        <f t="shared" si="17"/>
        <v>408507.38</v>
      </c>
      <c r="V37" s="20">
        <f t="shared" si="17"/>
        <v>102126.845</v>
      </c>
      <c r="W37" s="20">
        <f t="shared" si="17"/>
        <v>3005472.8743000003</v>
      </c>
      <c r="X37" s="20">
        <f t="shared" si="17"/>
        <v>2404379.2694999999</v>
      </c>
      <c r="Y37" s="20">
        <f t="shared" si="17"/>
        <v>601093.60479999997</v>
      </c>
      <c r="Z37" s="26"/>
    </row>
    <row r="38" spans="1:26" ht="27">
      <c r="A38" s="27"/>
      <c r="B38" s="28"/>
      <c r="C38" s="28"/>
      <c r="D38" s="21" t="s">
        <v>41</v>
      </c>
      <c r="E38" s="20">
        <f>E39</f>
        <v>510639.09050000005</v>
      </c>
      <c r="F38" s="20">
        <f t="shared" si="17"/>
        <v>408512.24550000002</v>
      </c>
      <c r="G38" s="20">
        <f t="shared" si="17"/>
        <v>102126.845</v>
      </c>
      <c r="H38" s="20">
        <f t="shared" si="17"/>
        <v>811185.89099999995</v>
      </c>
      <c r="I38" s="20">
        <f t="shared" si="17"/>
        <v>648950.65899999999</v>
      </c>
      <c r="J38" s="20">
        <f t="shared" si="17"/>
        <v>162235.23200000002</v>
      </c>
      <c r="K38" s="20">
        <f t="shared" si="17"/>
        <v>1321824.9815000002</v>
      </c>
      <c r="L38" s="20">
        <f t="shared" si="17"/>
        <v>1057462.9045000002</v>
      </c>
      <c r="M38" s="20">
        <f t="shared" si="17"/>
        <v>264362.07699999999</v>
      </c>
      <c r="N38" s="20">
        <f t="shared" si="17"/>
        <v>1173013.6677999999</v>
      </c>
      <c r="O38" s="20">
        <f t="shared" si="17"/>
        <v>938408.98499999999</v>
      </c>
      <c r="P38" s="20">
        <f t="shared" si="17"/>
        <v>234604.68280000001</v>
      </c>
      <c r="Q38" s="20">
        <f t="shared" si="17"/>
        <v>2494838.6493000002</v>
      </c>
      <c r="R38" s="20">
        <f t="shared" si="17"/>
        <v>1995871.8895</v>
      </c>
      <c r="S38" s="20">
        <f t="shared" si="17"/>
        <v>498966.7598</v>
      </c>
      <c r="T38" s="20">
        <f t="shared" si="17"/>
        <v>510634.22499999998</v>
      </c>
      <c r="U38" s="20">
        <f t="shared" si="17"/>
        <v>408507.38</v>
      </c>
      <c r="V38" s="20">
        <f t="shared" si="17"/>
        <v>102126.845</v>
      </c>
      <c r="W38" s="20">
        <f t="shared" si="17"/>
        <v>3005472.8743000003</v>
      </c>
      <c r="X38" s="20">
        <f t="shared" si="17"/>
        <v>2404379.2694999999</v>
      </c>
      <c r="Y38" s="20">
        <f t="shared" si="17"/>
        <v>601093.60479999997</v>
      </c>
      <c r="Z38" s="26"/>
    </row>
    <row r="39" spans="1:26" ht="17.25">
      <c r="A39" s="27"/>
      <c r="B39" s="28"/>
      <c r="C39" s="28"/>
      <c r="D39" s="22" t="s">
        <v>42</v>
      </c>
      <c r="E39" s="20">
        <f>E40+E42</f>
        <v>510639.09050000005</v>
      </c>
      <c r="F39" s="20">
        <f t="shared" ref="F39:Y39" si="18">F40+F42</f>
        <v>408512.24550000002</v>
      </c>
      <c r="G39" s="20">
        <f t="shared" si="18"/>
        <v>102126.845</v>
      </c>
      <c r="H39" s="20">
        <f t="shared" si="18"/>
        <v>811185.89099999995</v>
      </c>
      <c r="I39" s="20">
        <f t="shared" si="18"/>
        <v>648950.65899999999</v>
      </c>
      <c r="J39" s="20">
        <f t="shared" si="18"/>
        <v>162235.23200000002</v>
      </c>
      <c r="K39" s="20">
        <f t="shared" si="18"/>
        <v>1321824.9815000002</v>
      </c>
      <c r="L39" s="20">
        <f t="shared" si="18"/>
        <v>1057462.9045000002</v>
      </c>
      <c r="M39" s="20">
        <f t="shared" si="18"/>
        <v>264362.07699999999</v>
      </c>
      <c r="N39" s="20">
        <f t="shared" si="18"/>
        <v>1173013.6677999999</v>
      </c>
      <c r="O39" s="20">
        <f t="shared" si="18"/>
        <v>938408.98499999999</v>
      </c>
      <c r="P39" s="20">
        <f t="shared" si="18"/>
        <v>234604.68280000001</v>
      </c>
      <c r="Q39" s="20">
        <f t="shared" si="18"/>
        <v>2494838.6493000002</v>
      </c>
      <c r="R39" s="20">
        <f>R40+R42</f>
        <v>1995871.8895</v>
      </c>
      <c r="S39" s="20">
        <f t="shared" si="18"/>
        <v>498966.7598</v>
      </c>
      <c r="T39" s="20">
        <f>T40+T42</f>
        <v>510634.22499999998</v>
      </c>
      <c r="U39" s="20">
        <f>U40+U42</f>
        <v>408507.38</v>
      </c>
      <c r="V39" s="20">
        <f>V40+V42</f>
        <v>102126.845</v>
      </c>
      <c r="W39" s="20">
        <f t="shared" si="18"/>
        <v>3005472.8743000003</v>
      </c>
      <c r="X39" s="20">
        <f t="shared" si="18"/>
        <v>2404379.2694999999</v>
      </c>
      <c r="Y39" s="20">
        <f t="shared" si="18"/>
        <v>601093.60479999997</v>
      </c>
      <c r="Z39" s="26"/>
    </row>
    <row r="40" spans="1:26" ht="17.25">
      <c r="A40" s="27"/>
      <c r="B40" s="28"/>
      <c r="C40" s="28"/>
      <c r="D40" s="22" t="s">
        <v>43</v>
      </c>
      <c r="E40" s="20">
        <f>E41</f>
        <v>510639.09050000005</v>
      </c>
      <c r="F40" s="20">
        <f t="shared" ref="F40:Y40" si="19">F41</f>
        <v>408512.24550000002</v>
      </c>
      <c r="G40" s="20">
        <f t="shared" si="19"/>
        <v>102126.845</v>
      </c>
      <c r="H40" s="20">
        <f t="shared" si="19"/>
        <v>765956.20299999998</v>
      </c>
      <c r="I40" s="20">
        <f t="shared" si="19"/>
        <v>612765.93550000002</v>
      </c>
      <c r="J40" s="20">
        <f t="shared" si="19"/>
        <v>153190.26750000002</v>
      </c>
      <c r="K40" s="20">
        <f t="shared" si="19"/>
        <v>1276595.2935000001</v>
      </c>
      <c r="L40" s="20">
        <f t="shared" si="19"/>
        <v>1021278.1810000001</v>
      </c>
      <c r="M40" s="20">
        <f t="shared" si="19"/>
        <v>255317.11250000002</v>
      </c>
      <c r="N40" s="20">
        <f t="shared" si="19"/>
        <v>765961.0723</v>
      </c>
      <c r="O40" s="20">
        <f t="shared" si="19"/>
        <v>612765.93550000002</v>
      </c>
      <c r="P40" s="20">
        <f t="shared" si="19"/>
        <v>153195.13680000001</v>
      </c>
      <c r="Q40" s="20">
        <f t="shared" si="19"/>
        <v>2042556.3658000003</v>
      </c>
      <c r="R40" s="20">
        <f t="shared" si="19"/>
        <v>1634044.1165</v>
      </c>
      <c r="S40" s="20">
        <f t="shared" si="19"/>
        <v>408512.24930000002</v>
      </c>
      <c r="T40" s="20">
        <f t="shared" si="19"/>
        <v>510634.22499999998</v>
      </c>
      <c r="U40" s="20">
        <f t="shared" si="19"/>
        <v>408507.38</v>
      </c>
      <c r="V40" s="20">
        <f t="shared" si="19"/>
        <v>102126.845</v>
      </c>
      <c r="W40" s="20">
        <f t="shared" si="19"/>
        <v>2553190.5908000004</v>
      </c>
      <c r="X40" s="20">
        <f t="shared" si="19"/>
        <v>2042551.4964999999</v>
      </c>
      <c r="Y40" s="20">
        <f t="shared" si="19"/>
        <v>510639.0943</v>
      </c>
      <c r="Z40" s="26"/>
    </row>
    <row r="41" spans="1:26" ht="27">
      <c r="A41" s="27"/>
      <c r="B41" s="28"/>
      <c r="C41" s="28"/>
      <c r="D41" s="22" t="s">
        <v>44</v>
      </c>
      <c r="E41" s="20">
        <f>SUM(F41:G41)</f>
        <v>510639.09050000005</v>
      </c>
      <c r="F41" s="20">
        <v>408512.24550000002</v>
      </c>
      <c r="G41" s="20">
        <v>102126.845</v>
      </c>
      <c r="H41" s="20">
        <f>SUM(I41:J41)</f>
        <v>765956.20299999998</v>
      </c>
      <c r="I41" s="20">
        <v>612765.93550000002</v>
      </c>
      <c r="J41" s="20">
        <v>153190.26750000002</v>
      </c>
      <c r="K41" s="20">
        <f>E41+H41</f>
        <v>1276595.2935000001</v>
      </c>
      <c r="L41" s="20">
        <f>F41+I41</f>
        <v>1021278.1810000001</v>
      </c>
      <c r="M41" s="20">
        <f>G41+J41</f>
        <v>255317.11250000002</v>
      </c>
      <c r="N41" s="20">
        <f>SUM(O41:P41)</f>
        <v>765961.0723</v>
      </c>
      <c r="O41" s="20">
        <v>612765.93550000002</v>
      </c>
      <c r="P41" s="20">
        <v>153195.13680000001</v>
      </c>
      <c r="Q41" s="20">
        <f>K41+N41</f>
        <v>2042556.3658000003</v>
      </c>
      <c r="R41" s="20">
        <f>L41+O41</f>
        <v>1634044.1165</v>
      </c>
      <c r="S41" s="20">
        <f>M41+P41</f>
        <v>408512.24930000002</v>
      </c>
      <c r="T41" s="20">
        <f>SUM(U41:V41)</f>
        <v>510634.22499999998</v>
      </c>
      <c r="U41" s="20">
        <v>408507.38</v>
      </c>
      <c r="V41" s="20">
        <v>102126.845</v>
      </c>
      <c r="W41" s="20">
        <f t="shared" ref="W41:Y43" si="20">Q41+T41</f>
        <v>2553190.5908000004</v>
      </c>
      <c r="X41" s="20">
        <f t="shared" si="20"/>
        <v>2042551.4964999999</v>
      </c>
      <c r="Y41" s="20">
        <f t="shared" si="20"/>
        <v>510639.0943</v>
      </c>
      <c r="Z41" s="26"/>
    </row>
    <row r="42" spans="1:26" ht="27">
      <c r="A42" s="27"/>
      <c r="B42" s="28"/>
      <c r="C42" s="28"/>
      <c r="D42" s="22" t="s">
        <v>45</v>
      </c>
      <c r="E42" s="20">
        <f t="shared" ref="E42:V42" si="21">SUM(E43:E43)</f>
        <v>0</v>
      </c>
      <c r="F42" s="20">
        <f t="shared" si="21"/>
        <v>0</v>
      </c>
      <c r="G42" s="20">
        <f t="shared" si="21"/>
        <v>0</v>
      </c>
      <c r="H42" s="20">
        <f t="shared" si="21"/>
        <v>45229.688000000002</v>
      </c>
      <c r="I42" s="20">
        <f t="shared" si="21"/>
        <v>36184.7235</v>
      </c>
      <c r="J42" s="20">
        <f t="shared" si="21"/>
        <v>9044.9645</v>
      </c>
      <c r="K42" s="20">
        <f t="shared" si="21"/>
        <v>45229.688000000002</v>
      </c>
      <c r="L42" s="20">
        <f t="shared" si="21"/>
        <v>36184.7235</v>
      </c>
      <c r="M42" s="20">
        <f t="shared" si="21"/>
        <v>9044.9645</v>
      </c>
      <c r="N42" s="20">
        <f t="shared" si="21"/>
        <v>407052.59549999994</v>
      </c>
      <c r="O42" s="20">
        <f t="shared" si="21"/>
        <v>325643.04949999996</v>
      </c>
      <c r="P42" s="20">
        <f t="shared" si="21"/>
        <v>81409.546000000002</v>
      </c>
      <c r="Q42" s="20">
        <f t="shared" si="21"/>
        <v>452282.28350000002</v>
      </c>
      <c r="R42" s="20">
        <f t="shared" si="21"/>
        <v>361827.77299999999</v>
      </c>
      <c r="S42" s="20">
        <f t="shared" si="21"/>
        <v>90454.510500000004</v>
      </c>
      <c r="T42" s="20">
        <f t="shared" si="21"/>
        <v>0</v>
      </c>
      <c r="U42" s="20">
        <f t="shared" si="21"/>
        <v>0</v>
      </c>
      <c r="V42" s="20">
        <f t="shared" si="21"/>
        <v>0</v>
      </c>
      <c r="W42" s="20">
        <f t="shared" si="20"/>
        <v>452282.28350000002</v>
      </c>
      <c r="X42" s="20">
        <f t="shared" si="20"/>
        <v>361827.77299999999</v>
      </c>
      <c r="Y42" s="20">
        <f t="shared" si="20"/>
        <v>90454.510500000004</v>
      </c>
      <c r="Z42" s="26"/>
    </row>
    <row r="43" spans="1:26" ht="17.25">
      <c r="A43" s="27"/>
      <c r="B43" s="28"/>
      <c r="C43" s="28"/>
      <c r="D43" s="22" t="s">
        <v>46</v>
      </c>
      <c r="E43" s="20">
        <f>SUM(F43:G43)</f>
        <v>0</v>
      </c>
      <c r="F43" s="20">
        <v>0</v>
      </c>
      <c r="G43" s="20">
        <v>0</v>
      </c>
      <c r="H43" s="20">
        <f>SUM(I43:J43)</f>
        <v>45229.688000000002</v>
      </c>
      <c r="I43" s="20">
        <v>36184.7235</v>
      </c>
      <c r="J43" s="20">
        <v>9044.9645</v>
      </c>
      <c r="K43" s="20">
        <f>E43+H43</f>
        <v>45229.688000000002</v>
      </c>
      <c r="L43" s="20">
        <f>F43+I43</f>
        <v>36184.7235</v>
      </c>
      <c r="M43" s="20">
        <f>G43+J43</f>
        <v>9044.9645</v>
      </c>
      <c r="N43" s="20">
        <f>SUM(O43:P43)</f>
        <v>407052.59549999994</v>
      </c>
      <c r="O43" s="20">
        <v>325643.04949999996</v>
      </c>
      <c r="P43" s="20">
        <v>81409.546000000002</v>
      </c>
      <c r="Q43" s="20">
        <f>SUM(R43:S43)</f>
        <v>452282.28350000002</v>
      </c>
      <c r="R43" s="20">
        <f>L43+O43</f>
        <v>361827.77299999999</v>
      </c>
      <c r="S43" s="20">
        <f>M43+P43</f>
        <v>90454.510500000004</v>
      </c>
      <c r="T43" s="20">
        <f>SUM(U43:V43)</f>
        <v>0</v>
      </c>
      <c r="U43" s="20">
        <v>0</v>
      </c>
      <c r="V43" s="20">
        <v>0</v>
      </c>
      <c r="W43" s="20">
        <f t="shared" si="20"/>
        <v>452282.28350000002</v>
      </c>
      <c r="X43" s="20">
        <f t="shared" si="20"/>
        <v>361827.77299999999</v>
      </c>
      <c r="Y43" s="20">
        <f t="shared" si="20"/>
        <v>90454.510500000004</v>
      </c>
      <c r="Z43" s="26"/>
    </row>
    <row r="46" spans="1:26">
      <c r="D46" s="1" t="s">
        <v>48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Y46" s="4"/>
    </row>
    <row r="47" spans="1:26"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Y47" s="4"/>
    </row>
    <row r="48" spans="1:26">
      <c r="W48" s="4"/>
      <c r="Y48" s="4"/>
    </row>
    <row r="49" spans="5:27">
      <c r="X49" s="1"/>
    </row>
    <row r="50" spans="5:27"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Y50" s="4"/>
    </row>
    <row r="51" spans="5:27"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Y51" s="4"/>
      <c r="Z51" s="4"/>
      <c r="AA51" s="4"/>
    </row>
    <row r="52" spans="5:27"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Y52" s="4"/>
    </row>
    <row r="53" spans="5:27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Y53" s="4"/>
    </row>
    <row r="54" spans="5:27"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Y54" s="4"/>
    </row>
    <row r="55" spans="5:27"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7" spans="5:27"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Y57" s="4"/>
    </row>
    <row r="58" spans="5:27"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Y58" s="4"/>
    </row>
    <row r="63" spans="5:27"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Y63" s="4"/>
    </row>
  </sheetData>
  <mergeCells count="20">
    <mergeCell ref="X1:Y1"/>
    <mergeCell ref="A3:Y3"/>
    <mergeCell ref="A4:Y4"/>
    <mergeCell ref="H5:O5"/>
    <mergeCell ref="W8:Y8"/>
    <mergeCell ref="Q9:S9"/>
    <mergeCell ref="T9:V9"/>
    <mergeCell ref="W9:Y9"/>
    <mergeCell ref="H9:J9"/>
    <mergeCell ref="N9:P9"/>
    <mergeCell ref="A12:D12"/>
    <mergeCell ref="K9:M9"/>
    <mergeCell ref="A13:A36"/>
    <mergeCell ref="B13:C36"/>
    <mergeCell ref="A11:C11"/>
    <mergeCell ref="A37:A43"/>
    <mergeCell ref="B37:C43"/>
    <mergeCell ref="A9:C10"/>
    <mergeCell ref="D9:D10"/>
    <mergeCell ref="E9:G9"/>
  </mergeCells>
  <pageMargins left="0.17" right="0.17" top="0.21" bottom="0.16" header="0.17" footer="0.17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 USD</vt:lpstr>
      <vt:lpstr>2020 AMD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khachatryan</dc:creator>
  <cp:lastModifiedBy>Lilit</cp:lastModifiedBy>
  <cp:lastPrinted>2019-06-21T08:34:15Z</cp:lastPrinted>
  <dcterms:created xsi:type="dcterms:W3CDTF">1996-10-14T23:33:28Z</dcterms:created>
  <dcterms:modified xsi:type="dcterms:W3CDTF">2019-07-10T10:20:42Z</dcterms:modified>
</cp:coreProperties>
</file>